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5 Para publicar\6 Publicação 2\"/>
    </mc:Choice>
  </mc:AlternateContent>
  <xr:revisionPtr revIDLastSave="0" documentId="8_{BF224730-ECC3-43CD-97A4-E4FA4956D7AD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3 Preços Unitários" sheetId="33" r:id="rId4"/>
    <sheet name="G3 Preços Totais" sheetId="34" r:id="rId5"/>
  </sheets>
  <definedNames>
    <definedName name="_xlnm._FilterDatabase" localSheetId="4" hidden="1">'G3 Preços Totais'!$E$7:$E$18</definedName>
    <definedName name="_xlnm._FilterDatabase" localSheetId="3" hidden="1">'G3 Preços Unitários'!$L$7:$L$18</definedName>
    <definedName name="_xlnm._FilterDatabase" localSheetId="2" hidden="1">'Itens e Quantidades'!$L$25:$L$36</definedName>
    <definedName name="_xlnm.Print_Area" localSheetId="4">'G3 Preços Totais'!$A$1:$W$20</definedName>
    <definedName name="_xlnm.Print_Area" localSheetId="3">'G3 Preços Unitários'!$A$1:$V$18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8" i="34" l="1"/>
  <c r="K9" i="34"/>
  <c r="K10" i="34"/>
  <c r="K11" i="34"/>
  <c r="K12" i="34"/>
  <c r="K13" i="34"/>
  <c r="K14" i="34"/>
  <c r="K15" i="34"/>
  <c r="K16" i="34"/>
  <c r="S16" i="34" s="1"/>
  <c r="W16" i="34" s="1"/>
  <c r="K17" i="34"/>
  <c r="O17" i="34" s="1"/>
  <c r="K18" i="34"/>
  <c r="S18" i="34" s="1"/>
  <c r="W18" i="34" s="1"/>
  <c r="K7" i="34"/>
  <c r="O7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7" i="33"/>
  <c r="T7" i="33" s="1"/>
  <c r="U7" i="34" s="1"/>
  <c r="S10" i="34" l="1"/>
  <c r="W10" i="34" s="1"/>
  <c r="S8" i="34"/>
  <c r="W8" i="34" s="1"/>
  <c r="S15" i="34"/>
  <c r="W15" i="34" s="1"/>
  <c r="O11" i="34"/>
  <c r="O10" i="34"/>
  <c r="S14" i="34"/>
  <c r="W14" i="34" s="1"/>
  <c r="S12" i="34"/>
  <c r="W12" i="34" s="1"/>
  <c r="S9" i="34"/>
  <c r="W9" i="34" s="1"/>
  <c r="O13" i="34"/>
  <c r="S11" i="34"/>
  <c r="W11" i="34" s="1"/>
  <c r="S17" i="34"/>
  <c r="W17" i="34" s="1"/>
  <c r="S13" i="34"/>
  <c r="W13" i="34" s="1"/>
  <c r="S7" i="34"/>
  <c r="W7" i="34" s="1"/>
  <c r="O18" i="34"/>
  <c r="O8" i="34"/>
  <c r="O9" i="34"/>
  <c r="O12" i="34"/>
  <c r="O14" i="34"/>
  <c r="O15" i="34"/>
  <c r="O16" i="34"/>
  <c r="T25" i="26"/>
  <c r="T10" i="26"/>
  <c r="T7" i="26"/>
  <c r="W20" i="34" l="1"/>
  <c r="O22" i="10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5" i="33" l="1"/>
  <c r="B11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<sst xmlns="http://schemas.openxmlformats.org/spreadsheetml/2006/main" count="629" uniqueCount="231">
  <si>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</si>
  <si>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</si>
  <si>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</si>
  <si>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</si>
  <si>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</si>
  <si>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</si>
  <si>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</si>
  <si>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</si>
  <si>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</si>
  <si>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</si>
  <si>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</si>
  <si>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</si>
  <si>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</si>
  <si>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</si>
  <si>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</si>
  <si>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</si>
  <si>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</si>
  <si>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</si>
  <si>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</si>
  <si>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</si>
  <si>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</si>
  <si>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</si>
  <si>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</si>
  <si>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</si>
  <si>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</si>
  <si>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</si>
  <si>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</si>
  <si>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</si>
  <si>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</si>
  <si>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</si>
  <si>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</si>
  <si>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</si>
  <si>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</si>
  <si>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</si>
  <si>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</si>
  <si>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</si>
  <si>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</si>
  <si>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</si>
  <si>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</si>
  <si>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</si>
  <si>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</si>
  <si>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</si>
  <si>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</si>
  <si>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</si>
  <si>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</si>
  <si>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</si>
  <si>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</si>
  <si>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</si>
  <si>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</si>
  <si>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</si>
  <si>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</si>
  <si>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</si>
  <si>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</si>
  <si>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</si>
  <si>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</si>
  <si>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</si>
  <si>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</si>
  <si>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</si>
  <si>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</si>
  <si>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</si>
  <si>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</si>
  <si>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</si>
  <si>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</si>
  <si>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</si>
  <si>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</si>
  <si>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</si>
  <si>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</si>
  <si>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</si>
  <si>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</si>
  <si>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</si>
  <si>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</si>
  <si>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</si>
  <si>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</si>
  <si>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</si>
  <si>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</si>
  <si>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</si>
  <si>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</si>
  <si>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</si>
  <si>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</si>
  <si>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</si>
  <si>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</si>
  <si>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</si>
  <si>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</si>
  <si>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</si>
  <si>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</si>
  <si>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</si>
  <si>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</si>
  <si>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</si>
  <si>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</si>
  <si>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</si>
  <si>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</si>
  <si>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</si>
  <si>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</si>
  <si>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</si>
  <si>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</si>
  <si>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</si>
  <si>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</si>
  <si>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</si>
  <si>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</si>
  <si>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</si>
  <si>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</si>
  <si>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</si>
  <si>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</si>
  <si>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</si>
  <si>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</si>
  <si>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</si>
  <si>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</si>
  <si>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</si>
  <si>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</si>
  <si>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</si>
  <si>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</si>
  <si>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</si>
  <si>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</si>
  <si>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</si>
  <si>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</si>
  <si>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</si>
  <si>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</si>
  <si>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</si>
  <si>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</si>
  <si>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</si>
  <si>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</si>
  <si>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</si>
  <si>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</si>
  <si>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</si>
  <si>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</si>
  <si>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</si>
  <si>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</si>
  <si>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</si>
  <si>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</si>
  <si>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</si>
  <si>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</si>
  <si>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</si>
  <si>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</si>
  <si>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</si>
  <si>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</si>
  <si>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</si>
  <si>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</si>
  <si>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</si>
  <si>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</si>
  <si>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</si>
  <si>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</si>
  <si>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</si>
  <si>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</si>
  <si>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</si>
  <si>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</si>
  <si>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</si>
  <si>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</si>
  <si>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</si>
  <si>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</si>
  <si>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</si>
  <si>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</si>
  <si>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</si>
  <si>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</si>
  <si>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</si>
  <si>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</si>
  <si>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</si>
  <si>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</si>
  <si>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</si>
  <si>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</si>
  <si>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</si>
  <si>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</si>
  <si>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</si>
  <si>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</si>
  <si>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</si>
  <si>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</si>
  <si>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</si>
  <si>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</si>
  <si>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</si>
  <si>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</si>
  <si>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</si>
  <si>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</si>
  <si>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</si>
  <si>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</si>
  <si>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</si>
  <si>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</si>
  <si>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</si>
  <si>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</si>
  <si>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</si>
  <si>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</si>
  <si>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</si>
  <si>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</si>
  <si>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</si>
  <si>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</si>
  <si>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</si>
  <si>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</si>
  <si>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</si>
  <si>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</si>
  <si>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</si>
  <si>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</si>
  <si>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</si>
  <si>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</si>
  <si>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</si>
  <si>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</si>
  <si>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</si>
  <si>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</si>
  <si>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</si>
  <si>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</si>
  <si>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</si>
  <si>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</si>
  <si>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</si>
  <si>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</si>
  <si>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</si>
  <si>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</si>
  <si>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</si>
  <si>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</si>
  <si>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</si>
  <si>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</si>
  <si>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</si>
  <si>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</si>
  <si>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</si>
  <si>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</si>
  <si>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</si>
  <si>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</si>
  <si>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</si>
  <si>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</si>
  <si>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</si>
  <si>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</si>
  <si>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</si>
  <si>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</si>
  <si>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</si>
  <si>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</si>
  <si>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</si>
  <si>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3</t>
  </si>
  <si>
    <t>PROPOSTA DE PREÇOS - PREÇO GLOBAL DA CONTRATAÇÃO</t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</si>
  <si>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</si>
  <si>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ALF/Vitória - NOA Tubarão</t>
  </si>
  <si>
    <t>Quantidade Estimada Total de Impressões/ Cópias no Mês
POR ITEM</t>
  </si>
  <si>
    <r>
      <t xml:space="preserve">Preço Unitário
</t>
    </r>
    <r>
      <rPr>
        <i/>
        <sz val="12"/>
        <color theme="0"/>
        <rFont val="Candara"/>
        <family val="2"/>
      </rPr>
      <t>com 4 casas decimais</t>
    </r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</si>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</sst>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4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2"/>
      <color theme="0"/>
      <name val="Candara"/>
      <family val="2"/>
    </font>
    <font>
      <sz val="12"/>
      <color rgb="FF000000"/>
      <name val="Calibri"/>
      <family val="2"/>
    </font>
    <font>
      <b/>
      <sz val="12"/>
      <color theme="8" tint="0.59999389629810485"/>
      <name val="Candara"/>
      <family val="2"/>
    </font>
    <font>
      <b/>
      <sz val="11"/>
      <color theme="8" tint="0.59999389629810485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0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/>
    </xf>
    <xf numFmtId="0" fontId="32" fillId="5" borderId="0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5" borderId="0" xfId="0" applyFont="1" applyFill="1" applyBorder="1" applyAlignment="1"/>
    <xf numFmtId="0" fontId="34" fillId="0" borderId="0" xfId="0" applyFont="1" applyBorder="1" applyAlignment="1"/>
    <xf numFmtId="0" fontId="29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29" fillId="14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0" fontId="29" fillId="17" borderId="1" xfId="0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center" vertical="center"/>
    </xf>
    <xf numFmtId="0" fontId="29" fillId="2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3" fontId="3" fillId="5" borderId="0" xfId="0" applyNumberFormat="1" applyFont="1" applyFill="1" applyBorder="1" applyAlignment="1">
      <alignment horizontal="center" vertical="center"/>
    </xf>
    <xf numFmtId="164" fontId="29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5" fillId="5" borderId="0" xfId="0" applyFont="1" applyFill="1" applyBorder="1"/>
    <xf numFmtId="164" fontId="12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/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42" fillId="11" borderId="1" xfId="0" applyNumberFormat="1" applyFont="1" applyFill="1" applyBorder="1" applyAlignment="1">
      <alignment horizontal="center" vertical="center"/>
    </xf>
    <xf numFmtId="164" fontId="43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center" vertical="center" wrapText="1"/>
    </xf>
    <xf numFmtId="0" fontId="25" fillId="12" borderId="8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0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topLeftCell="C33" zoomScale="90" zoomScaleNormal="90" workbookViewId="0">
      <selection activeCell="E45" sqref="E45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40" customHeight="1" x14ac:dyDescent="0.35">
      <c r="A1" s="150" t="s">
        <v>224</v>
      </c>
      <c r="B1" s="150"/>
      <c r="C1" s="150"/>
      <c r="D1" s="150"/>
      <c r="E1" s="150"/>
      <c r="F1" s="150"/>
      <c r="G1" s="150"/>
      <c r="H1" s="150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51" t="s">
        <v>182</v>
      </c>
      <c r="B3" s="151"/>
      <c r="C3" s="151"/>
      <c r="D3" s="151"/>
      <c r="E3" s="151"/>
      <c r="F3" s="151"/>
      <c r="G3" s="151"/>
      <c r="H3" s="151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48" t="s">
        <v>105</v>
      </c>
      <c r="B5" s="23"/>
      <c r="C5" s="15" t="s">
        <v>31</v>
      </c>
      <c r="D5" s="15" t="s">
        <v>32</v>
      </c>
      <c r="E5" s="15" t="s">
        <v>33</v>
      </c>
      <c r="F5" s="15" t="s">
        <v>92</v>
      </c>
      <c r="G5" s="15" t="s">
        <v>96</v>
      </c>
      <c r="H5" s="15" t="s">
        <v>100</v>
      </c>
    </row>
    <row r="6" spans="1:9" ht="35.15" customHeight="1" x14ac:dyDescent="0.35">
      <c r="A6" s="149"/>
      <c r="B6" s="23"/>
      <c r="C6" s="3" t="s">
        <v>91</v>
      </c>
      <c r="D6" s="3" t="s">
        <v>34</v>
      </c>
      <c r="E6" s="29" t="s">
        <v>149</v>
      </c>
      <c r="F6" s="77" t="s">
        <v>35</v>
      </c>
      <c r="G6" s="77" t="s">
        <v>93</v>
      </c>
      <c r="H6" s="77" t="s">
        <v>101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86</v>
      </c>
      <c r="D8" s="6" t="s">
        <v>86</v>
      </c>
      <c r="E8" s="6" t="s">
        <v>86</v>
      </c>
      <c r="F8" s="6" t="s">
        <v>86</v>
      </c>
      <c r="G8" s="6" t="s">
        <v>86</v>
      </c>
      <c r="H8" s="9" t="s">
        <v>106</v>
      </c>
    </row>
    <row r="9" spans="1:9" ht="60.5" customHeight="1" x14ac:dyDescent="0.35">
      <c r="A9" s="7" t="s">
        <v>109</v>
      </c>
      <c r="B9" s="25"/>
      <c r="C9" s="6" t="s">
        <v>228</v>
      </c>
      <c r="D9" s="6" t="s">
        <v>228</v>
      </c>
      <c r="E9" s="6" t="s">
        <v>228</v>
      </c>
      <c r="F9" s="6" t="s">
        <v>228</v>
      </c>
      <c r="G9" s="6" t="s">
        <v>228</v>
      </c>
      <c r="H9" s="6" t="s">
        <v>228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148</v>
      </c>
      <c r="H16" s="6" t="s">
        <v>229</v>
      </c>
    </row>
    <row r="17" spans="1:8" ht="15" customHeight="1" x14ac:dyDescent="0.35">
      <c r="A17" s="7" t="s">
        <v>47</v>
      </c>
      <c r="B17" s="25"/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103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94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97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104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108</v>
      </c>
      <c r="G24" s="6" t="s">
        <v>107</v>
      </c>
      <c r="H24" s="6" t="s">
        <v>107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/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95</v>
      </c>
      <c r="F28" s="6" t="s">
        <v>67</v>
      </c>
      <c r="G28" s="6" t="s">
        <v>95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88</v>
      </c>
      <c r="D29" s="6" t="s">
        <v>88</v>
      </c>
      <c r="E29" s="6" t="s">
        <v>88</v>
      </c>
      <c r="F29" s="6" t="s">
        <v>88</v>
      </c>
      <c r="G29" s="6" t="s">
        <v>88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102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89</v>
      </c>
      <c r="E34" s="10" t="s">
        <v>89</v>
      </c>
      <c r="F34" s="10" t="s">
        <v>89</v>
      </c>
      <c r="G34" s="10" t="s">
        <v>89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98</v>
      </c>
      <c r="B43" s="25"/>
      <c r="C43" s="6" t="s">
        <v>99</v>
      </c>
      <c r="D43" s="6" t="s">
        <v>99</v>
      </c>
      <c r="E43" s="6" t="s">
        <v>99</v>
      </c>
      <c r="F43" s="6" t="s">
        <v>99</v>
      </c>
      <c r="G43" s="6" t="s">
        <v>99</v>
      </c>
      <c r="H43" s="6" t="s">
        <v>99</v>
      </c>
    </row>
    <row r="44" spans="1:8" ht="30" customHeight="1" x14ac:dyDescent="0.35">
      <c r="A44" s="11" t="s">
        <v>90</v>
      </c>
      <c r="B44" s="25"/>
      <c r="C44" s="12" t="s">
        <v>42</v>
      </c>
      <c r="D44" s="9" t="s">
        <v>42</v>
      </c>
      <c r="E44" s="13" t="s">
        <v>230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C17" sqref="C17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40" customHeight="1" x14ac:dyDescent="0.35">
      <c r="A1" s="150" t="s">
        <v>224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52" t="s">
        <v>189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61" t="s">
        <v>183</v>
      </c>
      <c r="B5" s="162"/>
      <c r="C5" s="162"/>
      <c r="D5" s="162"/>
      <c r="E5" s="162"/>
      <c r="F5" s="163"/>
      <c r="G5" s="17"/>
      <c r="H5" s="161" t="s">
        <v>184</v>
      </c>
      <c r="I5" s="162"/>
      <c r="J5" s="162"/>
      <c r="K5" s="162"/>
      <c r="L5" s="162"/>
      <c r="M5" s="162"/>
      <c r="N5" s="162"/>
      <c r="O5" s="163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59" t="s">
        <v>110</v>
      </c>
      <c r="B7" s="58"/>
      <c r="C7" s="159" t="s">
        <v>17</v>
      </c>
      <c r="D7" s="159" t="s">
        <v>125</v>
      </c>
      <c r="E7" s="159" t="s">
        <v>111</v>
      </c>
      <c r="F7" s="159" t="s">
        <v>113</v>
      </c>
      <c r="G7" s="23"/>
      <c r="H7" s="14" t="s">
        <v>31</v>
      </c>
      <c r="I7" s="15" t="s">
        <v>32</v>
      </c>
      <c r="J7" s="15" t="s">
        <v>33</v>
      </c>
      <c r="K7" s="15" t="s">
        <v>92</v>
      </c>
      <c r="L7" s="15" t="s">
        <v>96</v>
      </c>
      <c r="M7" s="15" t="s">
        <v>100</v>
      </c>
      <c r="O7" s="157" t="s">
        <v>142</v>
      </c>
    </row>
    <row r="8" spans="1:16" s="28" customFormat="1" ht="60" customHeight="1" x14ac:dyDescent="0.35">
      <c r="A8" s="160"/>
      <c r="B8" s="58"/>
      <c r="C8" s="160"/>
      <c r="D8" s="160"/>
      <c r="E8" s="160"/>
      <c r="F8" s="160"/>
      <c r="G8" s="27"/>
      <c r="H8" s="79" t="str">
        <f>'Relação de Equipamentos'!C6</f>
        <v>Impressora Monocromática A4</v>
      </c>
      <c r="I8" s="79" t="str">
        <f>'Relação de Equipamentos'!D6</f>
        <v>Multifuncional Monocromática A4</v>
      </c>
      <c r="J8" s="79" t="str">
        <f>'Relação de Equipamentos'!E6</f>
        <v>Multifuncional Monocromática A4 
Alta Produção</v>
      </c>
      <c r="K8" s="77" t="str">
        <f>'Relação de Equipamentos'!F6</f>
        <v>Multifuncional Colorida A4</v>
      </c>
      <c r="L8" s="77" t="str">
        <f>'Relação de Equipamentos'!G6</f>
        <v>Multifuncional Colorida A3</v>
      </c>
      <c r="M8" s="77" t="str">
        <f>'Relação de Equipamentos'!H6</f>
        <v>Plotter A1</v>
      </c>
      <c r="N8" s="44"/>
      <c r="O8" s="158"/>
      <c r="P8" s="44"/>
    </row>
    <row r="9" spans="1:16" s="22" customFormat="1" ht="5.15" customHeight="1" x14ac:dyDescent="0.3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140</v>
      </c>
      <c r="B10" s="42"/>
      <c r="C10" s="46" t="s">
        <v>134</v>
      </c>
      <c r="D10" s="37" t="s">
        <v>163</v>
      </c>
      <c r="E10" s="37" t="s">
        <v>112</v>
      </c>
      <c r="F10" s="37" t="s">
        <v>114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18" t="s">
        <v>219</v>
      </c>
      <c r="B11" s="42"/>
      <c r="C11" s="46" t="s">
        <v>134</v>
      </c>
      <c r="D11" s="118" t="s">
        <v>163</v>
      </c>
      <c r="E11" s="118" t="s">
        <v>112</v>
      </c>
      <c r="F11" s="118" t="s">
        <v>114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141</v>
      </c>
      <c r="B12" s="42"/>
      <c r="C12" s="46" t="s">
        <v>134</v>
      </c>
      <c r="D12" s="37" t="s">
        <v>150</v>
      </c>
      <c r="E12" s="37" t="s">
        <v>112</v>
      </c>
      <c r="F12" s="37" t="s">
        <v>114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172</v>
      </c>
      <c r="B13" s="42"/>
      <c r="C13" s="46" t="s">
        <v>134</v>
      </c>
      <c r="D13" s="37" t="s">
        <v>150</v>
      </c>
      <c r="E13" s="37" t="s">
        <v>112</v>
      </c>
      <c r="F13" s="37" t="s">
        <v>114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169</v>
      </c>
      <c r="B14" s="42"/>
      <c r="C14" s="46" t="s">
        <v>134</v>
      </c>
      <c r="D14" s="37" t="s">
        <v>150</v>
      </c>
      <c r="E14" s="37" t="s">
        <v>112</v>
      </c>
      <c r="F14" s="37" t="s">
        <v>114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162</v>
      </c>
      <c r="B15" s="42"/>
      <c r="C15" s="46" t="s">
        <v>134</v>
      </c>
      <c r="D15" s="37" t="s">
        <v>181</v>
      </c>
      <c r="E15" s="37" t="s">
        <v>112</v>
      </c>
      <c r="F15" s="37" t="s">
        <v>114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164</v>
      </c>
      <c r="B16" s="42"/>
      <c r="C16" s="46" t="s">
        <v>134</v>
      </c>
      <c r="D16" s="37" t="s">
        <v>154</v>
      </c>
      <c r="E16" s="37" t="s">
        <v>112</v>
      </c>
      <c r="F16" s="37" t="s">
        <v>114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171</v>
      </c>
      <c r="B17" s="42"/>
      <c r="C17" s="46" t="s">
        <v>134</v>
      </c>
      <c r="D17" s="37" t="s">
        <v>181</v>
      </c>
      <c r="E17" s="37" t="s">
        <v>112</v>
      </c>
      <c r="F17" s="37" t="s">
        <v>114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165</v>
      </c>
      <c r="B18" s="42"/>
      <c r="C18" s="46" t="s">
        <v>134</v>
      </c>
      <c r="D18" s="37" t="s">
        <v>178</v>
      </c>
      <c r="E18" s="37" t="s">
        <v>112</v>
      </c>
      <c r="F18" s="37" t="s">
        <v>114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166</v>
      </c>
      <c r="B19" s="42"/>
      <c r="C19" s="46" t="s">
        <v>134</v>
      </c>
      <c r="D19" s="37" t="s">
        <v>154</v>
      </c>
      <c r="E19" s="37" t="s">
        <v>112</v>
      </c>
      <c r="F19" s="37" t="s">
        <v>114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167</v>
      </c>
      <c r="B20" s="42"/>
      <c r="C20" s="46" t="s">
        <v>134</v>
      </c>
      <c r="D20" s="37" t="s">
        <v>179</v>
      </c>
      <c r="E20" s="37" t="s">
        <v>112</v>
      </c>
      <c r="F20" s="37" t="s">
        <v>114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168</v>
      </c>
      <c r="B21" s="42"/>
      <c r="C21" s="46" t="s">
        <v>134</v>
      </c>
      <c r="D21" s="37" t="s">
        <v>154</v>
      </c>
      <c r="E21" s="37" t="s">
        <v>112</v>
      </c>
      <c r="F21" s="37" t="s">
        <v>114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170</v>
      </c>
      <c r="B22" s="42"/>
      <c r="C22" s="46" t="s">
        <v>134</v>
      </c>
      <c r="D22" s="37" t="s">
        <v>180</v>
      </c>
      <c r="E22" s="37" t="s">
        <v>112</v>
      </c>
      <c r="F22" s="37" t="s">
        <v>114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126</v>
      </c>
      <c r="B23" s="43"/>
      <c r="C23" s="46" t="s">
        <v>134</v>
      </c>
      <c r="D23" s="38" t="s">
        <v>151</v>
      </c>
      <c r="E23" s="37" t="s">
        <v>112</v>
      </c>
      <c r="F23" s="37" t="s">
        <v>114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134</v>
      </c>
      <c r="D24" s="37" t="s">
        <v>152</v>
      </c>
      <c r="E24" s="37" t="s">
        <v>112</v>
      </c>
      <c r="F24" s="37" t="s">
        <v>114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134</v>
      </c>
      <c r="D25" s="38" t="s">
        <v>153</v>
      </c>
      <c r="E25" s="37" t="s">
        <v>112</v>
      </c>
      <c r="F25" s="37" t="s">
        <v>114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134</v>
      </c>
      <c r="D26" s="37" t="s">
        <v>154</v>
      </c>
      <c r="E26" s="37" t="s">
        <v>112</v>
      </c>
      <c r="F26" s="37" t="s">
        <v>114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134</v>
      </c>
      <c r="D27" s="38" t="s">
        <v>155</v>
      </c>
      <c r="E27" s="37" t="s">
        <v>112</v>
      </c>
      <c r="F27" s="37" t="s">
        <v>114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133</v>
      </c>
      <c r="D28" s="37" t="s">
        <v>156</v>
      </c>
      <c r="E28" s="37" t="s">
        <v>112</v>
      </c>
      <c r="F28" s="37" t="s">
        <v>114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134</v>
      </c>
      <c r="D29" s="38" t="s">
        <v>127</v>
      </c>
      <c r="E29" s="37" t="s">
        <v>112</v>
      </c>
      <c r="F29" s="37" t="s">
        <v>114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112</v>
      </c>
      <c r="F30" s="37" t="s">
        <v>114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145</v>
      </c>
      <c r="B31" s="42"/>
      <c r="C31" s="46" t="s">
        <v>19</v>
      </c>
      <c r="D31" s="37"/>
      <c r="E31" s="37" t="s">
        <v>112</v>
      </c>
      <c r="F31" s="37" t="s">
        <v>114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144</v>
      </c>
      <c r="B32" s="43"/>
      <c r="C32" s="48" t="s">
        <v>18</v>
      </c>
      <c r="D32" s="38"/>
      <c r="E32" s="37" t="s">
        <v>112</v>
      </c>
      <c r="F32" s="37" t="s">
        <v>114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112</v>
      </c>
      <c r="F33" s="37" t="s">
        <v>114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112</v>
      </c>
      <c r="F34" s="37" t="s">
        <v>114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137</v>
      </c>
      <c r="D35" s="37" t="s">
        <v>128</v>
      </c>
      <c r="E35" s="37" t="s">
        <v>112</v>
      </c>
      <c r="F35" s="37" t="s">
        <v>114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135</v>
      </c>
      <c r="B36" s="43"/>
      <c r="C36" s="48" t="s">
        <v>136</v>
      </c>
      <c r="D36" s="38" t="s">
        <v>129</v>
      </c>
      <c r="E36" s="37" t="s">
        <v>112</v>
      </c>
      <c r="F36" s="37" t="s">
        <v>114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157</v>
      </c>
      <c r="B37" s="42"/>
      <c r="C37" s="46" t="s">
        <v>23</v>
      </c>
      <c r="D37" s="37"/>
      <c r="E37" s="37" t="s">
        <v>115</v>
      </c>
      <c r="F37" s="37" t="s">
        <v>114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116</v>
      </c>
      <c r="F38" s="37" t="s">
        <v>114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117</v>
      </c>
      <c r="F39" s="37" t="s">
        <v>114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118</v>
      </c>
      <c r="F40" s="37" t="s">
        <v>114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119</v>
      </c>
      <c r="F41" s="37" t="s">
        <v>114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160</v>
      </c>
      <c r="B42" s="42"/>
      <c r="C42" s="46" t="s">
        <v>185</v>
      </c>
      <c r="D42" s="37"/>
      <c r="E42" s="37" t="s">
        <v>161</v>
      </c>
      <c r="F42" s="37" t="s">
        <v>114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23"/>
      <c r="I43" s="123"/>
      <c r="J43" s="124"/>
      <c r="K43" s="123"/>
      <c r="L43" s="124"/>
      <c r="M43" s="125"/>
      <c r="N43" s="54"/>
      <c r="O43" s="125"/>
    </row>
    <row r="44" spans="1:15" ht="30" customHeight="1" x14ac:dyDescent="0.35">
      <c r="A44" s="40"/>
      <c r="B44" s="39"/>
      <c r="C44" s="2"/>
      <c r="D44" s="154" t="s">
        <v>158</v>
      </c>
      <c r="E44" s="155"/>
      <c r="F44" s="156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23"/>
      <c r="I45" s="123"/>
      <c r="J45" s="124"/>
      <c r="K45" s="123"/>
      <c r="L45" s="124"/>
      <c r="M45" s="125"/>
      <c r="N45" s="54"/>
      <c r="O45" s="125"/>
    </row>
    <row r="46" spans="1:15" ht="20.149999999999999" customHeight="1" x14ac:dyDescent="0.35">
      <c r="A46" s="37" t="s">
        <v>138</v>
      </c>
      <c r="B46" s="42"/>
      <c r="C46" s="46" t="s">
        <v>131</v>
      </c>
      <c r="D46" s="38" t="s">
        <v>188</v>
      </c>
      <c r="E46" s="37" t="s">
        <v>120</v>
      </c>
      <c r="F46" s="37" t="s">
        <v>124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139</v>
      </c>
      <c r="B47" s="43"/>
      <c r="C47" s="48" t="s">
        <v>132</v>
      </c>
      <c r="D47" s="38" t="s">
        <v>130</v>
      </c>
      <c r="E47" s="38" t="s">
        <v>120</v>
      </c>
      <c r="F47" s="37" t="s">
        <v>124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225</v>
      </c>
      <c r="B48" s="42"/>
      <c r="C48" s="46" t="s">
        <v>186</v>
      </c>
      <c r="D48" s="37"/>
      <c r="E48" s="38" t="s">
        <v>120</v>
      </c>
      <c r="F48" s="37" t="s">
        <v>124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121</v>
      </c>
      <c r="F49" s="37" t="s">
        <v>124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122</v>
      </c>
      <c r="F50" s="37" t="s">
        <v>124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123</v>
      </c>
      <c r="F51" s="37" t="s">
        <v>124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54" t="s">
        <v>159</v>
      </c>
      <c r="E53" s="155"/>
      <c r="F53" s="156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53" t="s">
        <v>143</v>
      </c>
      <c r="E55" s="153"/>
      <c r="F55" s="153"/>
      <c r="H55" s="126">
        <f>H44+H53</f>
        <v>41</v>
      </c>
      <c r="I55" s="126">
        <f t="shared" ref="I55:O55" si="5">I44+I53</f>
        <v>60</v>
      </c>
      <c r="J55" s="126">
        <f t="shared" si="5"/>
        <v>2</v>
      </c>
      <c r="K55" s="126">
        <f t="shared" si="5"/>
        <v>12</v>
      </c>
      <c r="L55" s="126">
        <f t="shared" si="5"/>
        <v>4</v>
      </c>
      <c r="M55" s="126">
        <f t="shared" si="5"/>
        <v>1</v>
      </c>
      <c r="N55" s="54"/>
      <c r="O55" s="126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J16" sqref="J16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100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30" customHeight="1" x14ac:dyDescent="0.35">
      <c r="A1" s="187" t="s">
        <v>224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</row>
    <row r="2" spans="1:3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17"/>
    </row>
    <row r="3" spans="1:32" ht="30" customHeight="1" x14ac:dyDescent="0.35">
      <c r="A3" s="186" t="s">
        <v>190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101" customFormat="1" ht="80.150000000000006" customHeight="1" x14ac:dyDescent="0.35">
      <c r="A5" s="196" t="s">
        <v>175</v>
      </c>
      <c r="B5" s="197"/>
      <c r="C5" s="95"/>
      <c r="D5" s="96" t="s">
        <v>177</v>
      </c>
      <c r="E5" s="95"/>
      <c r="F5" s="96" t="s">
        <v>187</v>
      </c>
      <c r="G5" s="95"/>
      <c r="H5" s="97" t="s">
        <v>146</v>
      </c>
      <c r="I5" s="95"/>
      <c r="J5" s="97" t="s">
        <v>147</v>
      </c>
      <c r="K5" s="95"/>
      <c r="L5" s="81" t="s">
        <v>191</v>
      </c>
      <c r="M5" s="95"/>
      <c r="N5" s="98" t="s">
        <v>176</v>
      </c>
      <c r="O5" s="99"/>
      <c r="P5" s="97" t="s">
        <v>174</v>
      </c>
      <c r="Q5" s="99"/>
      <c r="R5" s="115" t="s">
        <v>226</v>
      </c>
      <c r="S5" s="100"/>
      <c r="T5" s="115" t="s">
        <v>202</v>
      </c>
    </row>
    <row r="6" spans="1:3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</row>
    <row r="7" spans="1:32" s="22" customFormat="1" ht="40" customHeight="1" x14ac:dyDescent="0.35">
      <c r="A7" s="164" t="s">
        <v>100</v>
      </c>
      <c r="B7" s="188" t="str">
        <f>'Quantidades de Equipamentos'!M8</f>
        <v>Plotter A1</v>
      </c>
      <c r="C7" s="62"/>
      <c r="D7" s="190">
        <f>'Quantidades de Equipamentos'!M44</f>
        <v>1</v>
      </c>
      <c r="E7" s="17"/>
      <c r="F7" s="194" t="s">
        <v>197</v>
      </c>
      <c r="G7" s="40"/>
      <c r="H7" s="192">
        <v>1</v>
      </c>
      <c r="I7" s="40"/>
      <c r="J7" s="116">
        <v>1</v>
      </c>
      <c r="K7" s="62"/>
      <c r="L7" s="102">
        <v>27618</v>
      </c>
      <c r="M7" s="62"/>
      <c r="N7" s="139" t="s">
        <v>217</v>
      </c>
      <c r="O7" s="69"/>
      <c r="P7" s="104" t="s">
        <v>195</v>
      </c>
      <c r="Q7" s="89"/>
      <c r="R7" s="92">
        <v>1</v>
      </c>
      <c r="T7" s="183">
        <f>R8</f>
        <v>30</v>
      </c>
    </row>
    <row r="8" spans="1:32" s="22" customFormat="1" ht="40" customHeight="1" x14ac:dyDescent="0.35">
      <c r="A8" s="166"/>
      <c r="B8" s="189"/>
      <c r="C8" s="62"/>
      <c r="D8" s="191"/>
      <c r="E8" s="17"/>
      <c r="F8" s="195"/>
      <c r="G8" s="40"/>
      <c r="H8" s="193"/>
      <c r="I8" s="40"/>
      <c r="J8" s="116">
        <v>2</v>
      </c>
      <c r="K8" s="62"/>
      <c r="L8" s="102">
        <v>30294</v>
      </c>
      <c r="M8" s="62"/>
      <c r="N8" s="139" t="s">
        <v>218</v>
      </c>
      <c r="O8" s="69"/>
      <c r="P8" s="104" t="s">
        <v>196</v>
      </c>
      <c r="Q8" s="89"/>
      <c r="R8" s="92">
        <v>30</v>
      </c>
      <c r="T8" s="185"/>
    </row>
    <row r="9" spans="1:32" s="22" customFormat="1" ht="5.15" customHeight="1" x14ac:dyDescent="0.35">
      <c r="A9" s="93"/>
      <c r="B9" s="82"/>
      <c r="C9" s="70"/>
      <c r="D9" s="83"/>
      <c r="E9" s="17"/>
      <c r="F9" s="17"/>
      <c r="G9" s="17"/>
      <c r="H9" s="68"/>
      <c r="I9" s="17"/>
      <c r="J9" s="85"/>
      <c r="K9" s="62"/>
      <c r="L9" s="62"/>
      <c r="M9" s="62"/>
      <c r="N9" s="87"/>
      <c r="O9" s="69"/>
      <c r="P9" s="89"/>
      <c r="Q9" s="89"/>
      <c r="R9" s="90"/>
    </row>
    <row r="10" spans="1:32" ht="40" customHeight="1" x14ac:dyDescent="0.35">
      <c r="A10" s="164" t="s">
        <v>31</v>
      </c>
      <c r="B10" s="173" t="str">
        <f>'Quantidades de Equipamentos'!H8</f>
        <v>Impressora Monocromática A4</v>
      </c>
      <c r="C10" s="70"/>
      <c r="D10" s="170">
        <f>'Quantidades de Equipamentos'!H44</f>
        <v>38</v>
      </c>
      <c r="E10" s="78"/>
      <c r="F10" s="175" t="s">
        <v>193</v>
      </c>
      <c r="G10" s="78"/>
      <c r="H10" s="178">
        <v>2</v>
      </c>
      <c r="I10" s="78"/>
      <c r="J10" s="117">
        <v>3</v>
      </c>
      <c r="K10" s="31"/>
      <c r="L10" s="102">
        <v>26573</v>
      </c>
      <c r="M10" s="31"/>
      <c r="N10" s="139" t="s">
        <v>203</v>
      </c>
      <c r="O10" s="140"/>
      <c r="P10" s="141" t="s">
        <v>192</v>
      </c>
      <c r="Q10" s="142"/>
      <c r="R10" s="92">
        <v>38760</v>
      </c>
      <c r="T10" s="183">
        <f>SUM(R10:R23)</f>
        <v>149915</v>
      </c>
      <c r="V10" s="119"/>
    </row>
    <row r="11" spans="1:32" ht="40" customHeight="1" x14ac:dyDescent="0.35">
      <c r="A11" s="166"/>
      <c r="B11" s="174"/>
      <c r="C11" s="70"/>
      <c r="D11" s="172"/>
      <c r="E11" s="78"/>
      <c r="F11" s="181"/>
      <c r="G11" s="78"/>
      <c r="H11" s="179"/>
      <c r="I11" s="78"/>
      <c r="J11" s="117">
        <v>4</v>
      </c>
      <c r="K11" s="31"/>
      <c r="L11" s="102">
        <v>26654</v>
      </c>
      <c r="M11" s="31"/>
      <c r="N11" s="139" t="s">
        <v>204</v>
      </c>
      <c r="O11" s="143"/>
      <c r="P11" s="141" t="s">
        <v>192</v>
      </c>
      <c r="Q11" s="144"/>
      <c r="R11" s="92">
        <v>25840</v>
      </c>
      <c r="T11" s="184"/>
    </row>
    <row r="12" spans="1:32" ht="40" customHeight="1" x14ac:dyDescent="0.35">
      <c r="A12" s="164" t="s">
        <v>32</v>
      </c>
      <c r="B12" s="173" t="str">
        <f>'Quantidades de Equipamentos'!I8</f>
        <v>Multifuncional Monocromática A4</v>
      </c>
      <c r="C12" s="70"/>
      <c r="D12" s="170">
        <f>'Quantidades de Equipamentos'!I44</f>
        <v>35</v>
      </c>
      <c r="E12" s="78"/>
      <c r="F12" s="181"/>
      <c r="G12" s="78"/>
      <c r="H12" s="179"/>
      <c r="I12" s="78"/>
      <c r="J12" s="117">
        <v>5</v>
      </c>
      <c r="K12" s="31"/>
      <c r="L12" s="102">
        <v>26573</v>
      </c>
      <c r="M12" s="31"/>
      <c r="N12" s="139" t="s">
        <v>205</v>
      </c>
      <c r="O12" s="140"/>
      <c r="P12" s="141" t="s">
        <v>192</v>
      </c>
      <c r="Q12" s="144"/>
      <c r="R12" s="92">
        <v>33285</v>
      </c>
      <c r="T12" s="184"/>
    </row>
    <row r="13" spans="1:32" ht="40" customHeight="1" x14ac:dyDescent="0.35">
      <c r="A13" s="166"/>
      <c r="B13" s="174"/>
      <c r="C13" s="70"/>
      <c r="D13" s="172"/>
      <c r="E13" s="78"/>
      <c r="F13" s="181"/>
      <c r="G13" s="78"/>
      <c r="H13" s="179"/>
      <c r="I13" s="78"/>
      <c r="J13" s="117">
        <v>6</v>
      </c>
      <c r="K13" s="31"/>
      <c r="L13" s="102">
        <v>26654</v>
      </c>
      <c r="M13" s="31"/>
      <c r="N13" s="145" t="s">
        <v>206</v>
      </c>
      <c r="O13" s="143"/>
      <c r="P13" s="141" t="s">
        <v>192</v>
      </c>
      <c r="Q13" s="144"/>
      <c r="R13" s="92">
        <v>22190</v>
      </c>
      <c r="T13" s="184"/>
    </row>
    <row r="14" spans="1:32" ht="40" customHeight="1" x14ac:dyDescent="0.35">
      <c r="A14" s="164" t="s">
        <v>33</v>
      </c>
      <c r="B14" s="173" t="str">
        <f>'Quantidades de Equipamentos'!J8</f>
        <v>Multifuncional Monocromática A4 
Alta Produção</v>
      </c>
      <c r="C14" s="70"/>
      <c r="D14" s="170">
        <f>'Quantidades de Equipamentos'!J44</f>
        <v>2</v>
      </c>
      <c r="E14" s="78"/>
      <c r="F14" s="181"/>
      <c r="G14" s="78"/>
      <c r="H14" s="179"/>
      <c r="I14" s="78"/>
      <c r="J14" s="117">
        <v>7</v>
      </c>
      <c r="K14" s="31"/>
      <c r="L14" s="102">
        <v>26573</v>
      </c>
      <c r="M14" s="31"/>
      <c r="N14" s="139" t="s">
        <v>207</v>
      </c>
      <c r="O14" s="140"/>
      <c r="P14" s="141" t="s">
        <v>192</v>
      </c>
      <c r="Q14" s="142"/>
      <c r="R14" s="92">
        <v>10500</v>
      </c>
      <c r="T14" s="184"/>
    </row>
    <row r="15" spans="1:32" ht="40" customHeight="1" x14ac:dyDescent="0.35">
      <c r="A15" s="166"/>
      <c r="B15" s="174"/>
      <c r="C15" s="70"/>
      <c r="D15" s="172"/>
      <c r="E15" s="78"/>
      <c r="F15" s="181"/>
      <c r="G15" s="78"/>
      <c r="H15" s="179"/>
      <c r="I15" s="78"/>
      <c r="J15" s="117">
        <v>8</v>
      </c>
      <c r="K15" s="31"/>
      <c r="L15" s="102">
        <v>26654</v>
      </c>
      <c r="M15" s="31"/>
      <c r="N15" s="145" t="s">
        <v>216</v>
      </c>
      <c r="O15" s="143"/>
      <c r="P15" s="141" t="s">
        <v>192</v>
      </c>
      <c r="Q15" s="144"/>
      <c r="R15" s="92">
        <v>7000</v>
      </c>
      <c r="T15" s="184"/>
    </row>
    <row r="16" spans="1:32" s="18" customFormat="1" ht="40" customHeight="1" x14ac:dyDescent="0.35">
      <c r="A16" s="164" t="s">
        <v>92</v>
      </c>
      <c r="B16" s="167" t="str">
        <f>'Quantidades de Equipamentos'!K8</f>
        <v>Multifuncional Colorida A4</v>
      </c>
      <c r="C16" s="70"/>
      <c r="D16" s="170">
        <f>'Quantidades de Equipamentos'!K44</f>
        <v>11</v>
      </c>
      <c r="E16" s="78"/>
      <c r="F16" s="181"/>
      <c r="G16" s="78"/>
      <c r="H16" s="179"/>
      <c r="I16" s="78"/>
      <c r="J16" s="116">
        <v>9</v>
      </c>
      <c r="K16" s="31"/>
      <c r="L16" s="102">
        <v>26573</v>
      </c>
      <c r="M16" s="31"/>
      <c r="N16" s="139" t="s">
        <v>208</v>
      </c>
      <c r="O16" s="140"/>
      <c r="P16" s="141" t="s">
        <v>192</v>
      </c>
      <c r="Q16" s="142"/>
      <c r="R16" s="92">
        <v>2640</v>
      </c>
      <c r="T16" s="184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40" customHeight="1" x14ac:dyDescent="0.35">
      <c r="A17" s="165"/>
      <c r="B17" s="168"/>
      <c r="C17" s="70"/>
      <c r="D17" s="171"/>
      <c r="E17" s="78"/>
      <c r="F17" s="181"/>
      <c r="G17" s="78"/>
      <c r="H17" s="179"/>
      <c r="I17" s="78"/>
      <c r="J17" s="116">
        <v>10</v>
      </c>
      <c r="K17" s="31"/>
      <c r="L17" s="102">
        <v>26611</v>
      </c>
      <c r="M17" s="31"/>
      <c r="N17" s="139" t="s">
        <v>209</v>
      </c>
      <c r="O17" s="140"/>
      <c r="P17" s="141" t="s">
        <v>192</v>
      </c>
      <c r="Q17" s="142"/>
      <c r="R17" s="92">
        <v>2640</v>
      </c>
      <c r="T17" s="184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40" customHeight="1" x14ac:dyDescent="0.35">
      <c r="A18" s="165"/>
      <c r="B18" s="168"/>
      <c r="C18" s="70"/>
      <c r="D18" s="171"/>
      <c r="E18" s="78"/>
      <c r="F18" s="181"/>
      <c r="G18" s="78"/>
      <c r="H18" s="179"/>
      <c r="I18" s="78"/>
      <c r="J18" s="116">
        <v>11</v>
      </c>
      <c r="K18" s="31"/>
      <c r="L18" s="102">
        <v>26654</v>
      </c>
      <c r="M18" s="31"/>
      <c r="N18" s="145" t="s">
        <v>210</v>
      </c>
      <c r="O18" s="143"/>
      <c r="P18" s="141" t="s">
        <v>192</v>
      </c>
      <c r="Q18" s="144"/>
      <c r="R18" s="92">
        <v>1760</v>
      </c>
      <c r="T18" s="184"/>
      <c r="W18"/>
    </row>
    <row r="19" spans="1:32" s="18" customFormat="1" ht="40" customHeight="1" x14ac:dyDescent="0.35">
      <c r="A19" s="166"/>
      <c r="B19" s="169"/>
      <c r="C19" s="70"/>
      <c r="D19" s="172"/>
      <c r="E19" s="78"/>
      <c r="F19" s="181"/>
      <c r="G19" s="78"/>
      <c r="H19" s="179"/>
      <c r="I19" s="78"/>
      <c r="J19" s="116">
        <v>12</v>
      </c>
      <c r="K19" s="31"/>
      <c r="L19" s="102">
        <v>26697</v>
      </c>
      <c r="M19" s="31"/>
      <c r="N19" s="139" t="s">
        <v>211</v>
      </c>
      <c r="O19" s="140"/>
      <c r="P19" s="141" t="s">
        <v>192</v>
      </c>
      <c r="Q19" s="142"/>
      <c r="R19" s="92">
        <v>1760</v>
      </c>
      <c r="T19" s="184"/>
      <c r="W19"/>
    </row>
    <row r="20" spans="1:32" s="18" customFormat="1" ht="40" customHeight="1" x14ac:dyDescent="0.35">
      <c r="A20" s="164" t="s">
        <v>96</v>
      </c>
      <c r="B20" s="167" t="str">
        <f>'Quantidades de Equipamentos'!L8</f>
        <v>Multifuncional Colorida A3</v>
      </c>
      <c r="C20" s="70"/>
      <c r="D20" s="170">
        <f>'Quantidades de Equipamentos'!L44</f>
        <v>3</v>
      </c>
      <c r="E20" s="78"/>
      <c r="F20" s="181"/>
      <c r="G20" s="78"/>
      <c r="H20" s="179"/>
      <c r="I20" s="78"/>
      <c r="J20" s="116">
        <v>13</v>
      </c>
      <c r="K20" s="31"/>
      <c r="L20" s="102">
        <v>26590</v>
      </c>
      <c r="M20" s="31"/>
      <c r="N20" s="139" t="s">
        <v>212</v>
      </c>
      <c r="O20" s="140"/>
      <c r="P20" s="141" t="s">
        <v>192</v>
      </c>
      <c r="Q20" s="142"/>
      <c r="R20" s="92">
        <v>1512</v>
      </c>
      <c r="T20" s="184"/>
    </row>
    <row r="21" spans="1:32" s="18" customFormat="1" ht="40" customHeight="1" x14ac:dyDescent="0.35">
      <c r="A21" s="165"/>
      <c r="B21" s="168"/>
      <c r="C21" s="70"/>
      <c r="D21" s="171"/>
      <c r="E21" s="78"/>
      <c r="F21" s="181"/>
      <c r="G21" s="78"/>
      <c r="H21" s="179"/>
      <c r="I21" s="78"/>
      <c r="J21" s="116">
        <v>14</v>
      </c>
      <c r="K21" s="31"/>
      <c r="L21" s="102">
        <v>26638</v>
      </c>
      <c r="M21" s="31"/>
      <c r="N21" s="139" t="s">
        <v>213</v>
      </c>
      <c r="O21" s="140"/>
      <c r="P21" s="141" t="s">
        <v>192</v>
      </c>
      <c r="Q21" s="142"/>
      <c r="R21" s="92">
        <v>612</v>
      </c>
      <c r="T21" s="184"/>
    </row>
    <row r="22" spans="1:32" s="18" customFormat="1" ht="40" customHeight="1" x14ac:dyDescent="0.35">
      <c r="A22" s="165"/>
      <c r="B22" s="168"/>
      <c r="C22" s="70"/>
      <c r="D22" s="171"/>
      <c r="E22" s="78"/>
      <c r="F22" s="181"/>
      <c r="G22" s="78"/>
      <c r="H22" s="179"/>
      <c r="I22" s="78"/>
      <c r="J22" s="116">
        <v>15</v>
      </c>
      <c r="K22" s="31"/>
      <c r="L22" s="102">
        <v>26670</v>
      </c>
      <c r="M22" s="31"/>
      <c r="N22" s="139" t="s">
        <v>214</v>
      </c>
      <c r="O22" s="140"/>
      <c r="P22" s="141" t="s">
        <v>192</v>
      </c>
      <c r="Q22" s="142"/>
      <c r="R22" s="92">
        <v>1008</v>
      </c>
      <c r="T22" s="184"/>
    </row>
    <row r="23" spans="1:32" s="18" customFormat="1" ht="40" customHeight="1" x14ac:dyDescent="0.35">
      <c r="A23" s="166"/>
      <c r="B23" s="169"/>
      <c r="C23" s="70"/>
      <c r="D23" s="172"/>
      <c r="E23" s="78"/>
      <c r="F23" s="182"/>
      <c r="G23" s="78"/>
      <c r="H23" s="180"/>
      <c r="I23" s="78"/>
      <c r="J23" s="116">
        <v>16</v>
      </c>
      <c r="K23" s="31"/>
      <c r="L23" s="102">
        <v>26719</v>
      </c>
      <c r="M23" s="31"/>
      <c r="N23" s="139" t="s">
        <v>215</v>
      </c>
      <c r="O23" s="140"/>
      <c r="P23" s="141" t="s">
        <v>192</v>
      </c>
      <c r="Q23" s="142"/>
      <c r="R23" s="92">
        <v>408</v>
      </c>
      <c r="T23" s="185"/>
    </row>
    <row r="24" spans="1:32" s="22" customFormat="1" ht="5.15" customHeight="1" x14ac:dyDescent="0.35">
      <c r="A24" s="94"/>
      <c r="B24" s="76"/>
      <c r="C24" s="76"/>
      <c r="D24" s="84"/>
      <c r="E24" s="76"/>
      <c r="F24" s="76"/>
      <c r="G24" s="76"/>
      <c r="H24" s="76"/>
      <c r="I24" s="76"/>
      <c r="J24" s="84"/>
      <c r="K24" s="76"/>
      <c r="L24" s="76"/>
      <c r="M24" s="76"/>
      <c r="N24" s="80"/>
      <c r="O24" s="64"/>
      <c r="P24" s="64"/>
      <c r="Q24" s="64"/>
      <c r="R24" s="17"/>
    </row>
    <row r="25" spans="1:32" s="22" customFormat="1" ht="40" customHeight="1" x14ac:dyDescent="0.35">
      <c r="A25" s="164" t="s">
        <v>31</v>
      </c>
      <c r="B25" s="173" t="str">
        <f>'Quantidades de Equipamentos'!H8</f>
        <v>Impressora Monocromática A4</v>
      </c>
      <c r="C25" s="70"/>
      <c r="D25" s="170">
        <v>3</v>
      </c>
      <c r="E25" s="78"/>
      <c r="F25" s="175" t="s">
        <v>194</v>
      </c>
      <c r="G25" s="78"/>
      <c r="H25" s="178">
        <v>3</v>
      </c>
      <c r="I25" s="78"/>
      <c r="J25" s="117">
        <v>17</v>
      </c>
      <c r="K25" s="31"/>
      <c r="L25" s="102">
        <v>26573</v>
      </c>
      <c r="M25" s="31"/>
      <c r="N25" s="139" t="s">
        <v>203</v>
      </c>
      <c r="O25" s="140"/>
      <c r="P25" s="141" t="s">
        <v>192</v>
      </c>
      <c r="Q25" s="144"/>
      <c r="R25" s="92">
        <v>3258</v>
      </c>
      <c r="T25" s="183">
        <f>SUM(R25:R36)</f>
        <v>40480</v>
      </c>
      <c r="W25" s="120"/>
    </row>
    <row r="26" spans="1:32" s="22" customFormat="1" ht="40" customHeight="1" x14ac:dyDescent="0.35">
      <c r="A26" s="166"/>
      <c r="B26" s="174"/>
      <c r="C26" s="70"/>
      <c r="D26" s="172"/>
      <c r="E26" s="78"/>
      <c r="F26" s="176"/>
      <c r="G26" s="78"/>
      <c r="H26" s="179"/>
      <c r="I26" s="78"/>
      <c r="J26" s="117">
        <v>18</v>
      </c>
      <c r="K26" s="31"/>
      <c r="L26" s="102">
        <v>26654</v>
      </c>
      <c r="M26" s="31"/>
      <c r="N26" s="139" t="s">
        <v>204</v>
      </c>
      <c r="O26" s="143"/>
      <c r="P26" s="141" t="s">
        <v>192</v>
      </c>
      <c r="Q26" s="144"/>
      <c r="R26" s="92">
        <v>2172</v>
      </c>
      <c r="T26" s="184"/>
    </row>
    <row r="27" spans="1:32" s="22" customFormat="1" ht="40" customHeight="1" x14ac:dyDescent="0.35">
      <c r="A27" s="164" t="s">
        <v>32</v>
      </c>
      <c r="B27" s="173" t="str">
        <f>'Quantidades de Equipamentos'!I8</f>
        <v>Multifuncional Monocromática A4</v>
      </c>
      <c r="C27" s="70"/>
      <c r="D27" s="170">
        <v>25</v>
      </c>
      <c r="E27" s="78"/>
      <c r="F27" s="176"/>
      <c r="G27" s="78"/>
      <c r="H27" s="179"/>
      <c r="I27" s="78"/>
      <c r="J27" s="117">
        <v>19</v>
      </c>
      <c r="K27" s="31"/>
      <c r="L27" s="102">
        <v>26573</v>
      </c>
      <c r="M27" s="31"/>
      <c r="N27" s="139" t="s">
        <v>205</v>
      </c>
      <c r="O27" s="140"/>
      <c r="P27" s="141" t="s">
        <v>192</v>
      </c>
      <c r="Q27" s="144"/>
      <c r="R27" s="92">
        <v>19500</v>
      </c>
      <c r="T27" s="184"/>
    </row>
    <row r="28" spans="1:32" s="22" customFormat="1" ht="40" customHeight="1" x14ac:dyDescent="0.35">
      <c r="A28" s="166"/>
      <c r="B28" s="174"/>
      <c r="C28" s="70"/>
      <c r="D28" s="172"/>
      <c r="E28" s="78"/>
      <c r="F28" s="176"/>
      <c r="G28" s="78"/>
      <c r="H28" s="179"/>
      <c r="I28" s="78"/>
      <c r="J28" s="117">
        <v>20</v>
      </c>
      <c r="K28" s="31"/>
      <c r="L28" s="102">
        <v>26654</v>
      </c>
      <c r="M28" s="31"/>
      <c r="N28" s="145" t="s">
        <v>206</v>
      </c>
      <c r="O28" s="143"/>
      <c r="P28" s="141" t="s">
        <v>192</v>
      </c>
      <c r="Q28" s="144"/>
      <c r="R28" s="92">
        <v>13000</v>
      </c>
      <c r="T28" s="184"/>
    </row>
    <row r="29" spans="1:32" s="22" customFormat="1" ht="40" customHeight="1" x14ac:dyDescent="0.35">
      <c r="A29" s="164" t="s">
        <v>92</v>
      </c>
      <c r="B29" s="167" t="str">
        <f>'Quantidades de Equipamentos'!K8</f>
        <v>Multifuncional Colorida A4</v>
      </c>
      <c r="C29" s="70"/>
      <c r="D29" s="170">
        <v>1</v>
      </c>
      <c r="E29" s="78"/>
      <c r="F29" s="176"/>
      <c r="G29" s="78"/>
      <c r="H29" s="179"/>
      <c r="I29" s="78"/>
      <c r="J29" s="116">
        <v>21</v>
      </c>
      <c r="K29" s="31"/>
      <c r="L29" s="102">
        <v>26573</v>
      </c>
      <c r="M29" s="31"/>
      <c r="N29" s="139" t="s">
        <v>208</v>
      </c>
      <c r="O29" s="140"/>
      <c r="P29" s="141" t="s">
        <v>192</v>
      </c>
      <c r="Q29" s="144"/>
      <c r="R29" s="92">
        <v>240</v>
      </c>
      <c r="T29" s="184"/>
    </row>
    <row r="30" spans="1:32" s="22" customFormat="1" ht="40" customHeight="1" x14ac:dyDescent="0.35">
      <c r="A30" s="165"/>
      <c r="B30" s="168"/>
      <c r="C30" s="70"/>
      <c r="D30" s="171"/>
      <c r="E30" s="78"/>
      <c r="F30" s="176"/>
      <c r="G30" s="78"/>
      <c r="H30" s="179"/>
      <c r="I30" s="78"/>
      <c r="J30" s="116">
        <v>22</v>
      </c>
      <c r="K30" s="31"/>
      <c r="L30" s="102">
        <v>26611</v>
      </c>
      <c r="M30" s="31"/>
      <c r="N30" s="139" t="s">
        <v>209</v>
      </c>
      <c r="O30" s="140"/>
      <c r="P30" s="141" t="s">
        <v>192</v>
      </c>
      <c r="Q30" s="144"/>
      <c r="R30" s="92">
        <v>240</v>
      </c>
      <c r="T30" s="184"/>
    </row>
    <row r="31" spans="1:32" s="22" customFormat="1" ht="40" customHeight="1" x14ac:dyDescent="0.35">
      <c r="A31" s="165"/>
      <c r="B31" s="168"/>
      <c r="C31" s="70"/>
      <c r="D31" s="171"/>
      <c r="E31" s="78"/>
      <c r="F31" s="176"/>
      <c r="G31" s="78"/>
      <c r="H31" s="179"/>
      <c r="I31" s="78"/>
      <c r="J31" s="116">
        <v>23</v>
      </c>
      <c r="K31" s="31"/>
      <c r="L31" s="102">
        <v>26654</v>
      </c>
      <c r="M31" s="31"/>
      <c r="N31" s="145" t="s">
        <v>210</v>
      </c>
      <c r="O31" s="143"/>
      <c r="P31" s="141" t="s">
        <v>192</v>
      </c>
      <c r="Q31" s="144"/>
      <c r="R31" s="92">
        <v>160</v>
      </c>
      <c r="T31" s="184"/>
    </row>
    <row r="32" spans="1:32" s="22" customFormat="1" ht="40" customHeight="1" x14ac:dyDescent="0.35">
      <c r="A32" s="166"/>
      <c r="B32" s="169"/>
      <c r="C32" s="70"/>
      <c r="D32" s="172"/>
      <c r="E32" s="78"/>
      <c r="F32" s="176"/>
      <c r="G32" s="78"/>
      <c r="H32" s="179"/>
      <c r="I32" s="78"/>
      <c r="J32" s="116">
        <v>24</v>
      </c>
      <c r="K32" s="31"/>
      <c r="L32" s="102">
        <v>26697</v>
      </c>
      <c r="M32" s="31"/>
      <c r="N32" s="139" t="s">
        <v>211</v>
      </c>
      <c r="O32" s="140"/>
      <c r="P32" s="141" t="s">
        <v>192</v>
      </c>
      <c r="Q32" s="144"/>
      <c r="R32" s="92">
        <v>160</v>
      </c>
      <c r="T32" s="184"/>
    </row>
    <row r="33" spans="1:20" s="22" customFormat="1" ht="40" customHeight="1" x14ac:dyDescent="0.35">
      <c r="A33" s="164" t="s">
        <v>96</v>
      </c>
      <c r="B33" s="167" t="str">
        <f>'Quantidades de Equipamentos'!L8</f>
        <v>Multifuncional Colorida A3</v>
      </c>
      <c r="C33" s="70"/>
      <c r="D33" s="170">
        <v>1</v>
      </c>
      <c r="E33" s="78"/>
      <c r="F33" s="176"/>
      <c r="G33" s="78"/>
      <c r="H33" s="179"/>
      <c r="I33" s="78"/>
      <c r="J33" s="116">
        <v>25</v>
      </c>
      <c r="K33" s="31"/>
      <c r="L33" s="102">
        <v>26590</v>
      </c>
      <c r="M33" s="31"/>
      <c r="N33" s="139" t="s">
        <v>212</v>
      </c>
      <c r="O33" s="140"/>
      <c r="P33" s="141" t="s">
        <v>192</v>
      </c>
      <c r="Q33" s="144"/>
      <c r="R33" s="92">
        <v>750</v>
      </c>
      <c r="T33" s="184"/>
    </row>
    <row r="34" spans="1:20" s="22" customFormat="1" ht="40" customHeight="1" x14ac:dyDescent="0.35">
      <c r="A34" s="165"/>
      <c r="B34" s="168"/>
      <c r="C34" s="70"/>
      <c r="D34" s="171"/>
      <c r="E34" s="78"/>
      <c r="F34" s="176"/>
      <c r="G34" s="78"/>
      <c r="H34" s="179"/>
      <c r="I34" s="78"/>
      <c r="J34" s="116">
        <v>26</v>
      </c>
      <c r="K34" s="31"/>
      <c r="L34" s="102">
        <v>26638</v>
      </c>
      <c r="M34" s="31"/>
      <c r="N34" s="139" t="s">
        <v>213</v>
      </c>
      <c r="O34" s="140"/>
      <c r="P34" s="141" t="s">
        <v>192</v>
      </c>
      <c r="Q34" s="144"/>
      <c r="R34" s="92">
        <v>300</v>
      </c>
      <c r="T34" s="184"/>
    </row>
    <row r="35" spans="1:20" s="22" customFormat="1" ht="40" customHeight="1" x14ac:dyDescent="0.35">
      <c r="A35" s="165"/>
      <c r="B35" s="168"/>
      <c r="C35" s="70"/>
      <c r="D35" s="171"/>
      <c r="E35" s="78"/>
      <c r="F35" s="176"/>
      <c r="G35" s="78"/>
      <c r="H35" s="179"/>
      <c r="I35" s="78"/>
      <c r="J35" s="116">
        <v>27</v>
      </c>
      <c r="K35" s="31"/>
      <c r="L35" s="102">
        <v>26670</v>
      </c>
      <c r="M35" s="31"/>
      <c r="N35" s="139" t="s">
        <v>214</v>
      </c>
      <c r="O35" s="140"/>
      <c r="P35" s="141" t="s">
        <v>192</v>
      </c>
      <c r="Q35" s="144"/>
      <c r="R35" s="92">
        <v>500</v>
      </c>
      <c r="T35" s="184"/>
    </row>
    <row r="36" spans="1:20" s="22" customFormat="1" ht="40" customHeight="1" x14ac:dyDescent="0.35">
      <c r="A36" s="166"/>
      <c r="B36" s="169"/>
      <c r="C36" s="70"/>
      <c r="D36" s="172"/>
      <c r="E36" s="78"/>
      <c r="F36" s="177"/>
      <c r="G36" s="78"/>
      <c r="H36" s="180"/>
      <c r="I36" s="78"/>
      <c r="J36" s="116">
        <v>28</v>
      </c>
      <c r="K36" s="31"/>
      <c r="L36" s="102">
        <v>26719</v>
      </c>
      <c r="M36" s="31"/>
      <c r="N36" s="139" t="s">
        <v>215</v>
      </c>
      <c r="O36" s="140"/>
      <c r="P36" s="141" t="s">
        <v>192</v>
      </c>
      <c r="Q36" s="144"/>
      <c r="R36" s="92">
        <v>200</v>
      </c>
      <c r="T36" s="185"/>
    </row>
    <row r="37" spans="1:20" s="22" customFormat="1" ht="5.15" customHeight="1" x14ac:dyDescent="0.35">
      <c r="A37" s="64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39370078740157483" bottom="0.39370078740157483" header="0" footer="0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25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V7" sqref="V7:V18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7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2" ht="50.15" customHeight="1" x14ac:dyDescent="0.35">
      <c r="A1" s="187" t="s">
        <v>224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64"/>
      <c r="S2" s="64"/>
      <c r="T2" s="64"/>
      <c r="U2" s="64"/>
      <c r="V2" s="64"/>
    </row>
    <row r="3" spans="1:22" ht="30" customHeight="1" x14ac:dyDescent="0.35">
      <c r="A3" s="186" t="s">
        <v>220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</row>
    <row r="4" spans="1:2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2" s="138" customFormat="1" ht="80.150000000000006" customHeight="1" x14ac:dyDescent="0.35">
      <c r="A5" s="201" t="s">
        <v>175</v>
      </c>
      <c r="B5" s="202"/>
      <c r="C5" s="133"/>
      <c r="D5" s="134" t="s">
        <v>177</v>
      </c>
      <c r="E5" s="133"/>
      <c r="F5" s="134" t="s">
        <v>187</v>
      </c>
      <c r="G5" s="133"/>
      <c r="H5" s="121" t="s">
        <v>146</v>
      </c>
      <c r="I5" s="133"/>
      <c r="J5" s="121" t="s">
        <v>147</v>
      </c>
      <c r="K5" s="133"/>
      <c r="L5" s="121" t="s">
        <v>191</v>
      </c>
      <c r="M5" s="133"/>
      <c r="N5" s="135" t="s">
        <v>176</v>
      </c>
      <c r="O5" s="136"/>
      <c r="P5" s="121" t="s">
        <v>174</v>
      </c>
      <c r="Q5" s="137"/>
      <c r="R5" s="121" t="s">
        <v>173</v>
      </c>
      <c r="S5" s="137"/>
      <c r="T5" s="121" t="s">
        <v>201</v>
      </c>
      <c r="U5" s="137"/>
      <c r="V5" s="121" t="s">
        <v>227</v>
      </c>
    </row>
    <row r="6" spans="1:2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  <c r="S6" s="40"/>
      <c r="T6" s="40"/>
      <c r="U6" s="40"/>
      <c r="V6" s="40"/>
    </row>
    <row r="7" spans="1:22" s="22" customFormat="1" ht="70" customHeight="1" x14ac:dyDescent="0.35">
      <c r="A7" s="164" t="s">
        <v>31</v>
      </c>
      <c r="B7" s="173" t="str">
        <f>'Quantidades de Equipamentos'!H8</f>
        <v>Impressora Monocromática A4</v>
      </c>
      <c r="C7" s="70"/>
      <c r="D7" s="170">
        <v>3</v>
      </c>
      <c r="E7" s="78"/>
      <c r="F7" s="198" t="s">
        <v>194</v>
      </c>
      <c r="G7" s="78"/>
      <c r="H7" s="178">
        <v>3</v>
      </c>
      <c r="I7" s="78"/>
      <c r="J7" s="117">
        <v>17</v>
      </c>
      <c r="K7" s="31"/>
      <c r="L7" s="102">
        <v>26573</v>
      </c>
      <c r="M7" s="31"/>
      <c r="N7" s="139" t="s">
        <v>203</v>
      </c>
      <c r="O7" s="140"/>
      <c r="P7" s="141" t="s">
        <v>192</v>
      </c>
      <c r="Q7" s="127"/>
      <c r="R7" s="92">
        <f>'Itens e Quantidades'!R25</f>
        <v>3258</v>
      </c>
      <c r="S7" s="144"/>
      <c r="T7" s="92">
        <f t="shared" ref="T7:T18" si="0">R7*60</f>
        <v>195480</v>
      </c>
      <c r="U7" s="144"/>
      <c r="V7" s="146"/>
    </row>
    <row r="8" spans="1:22" s="22" customFormat="1" ht="70" customHeight="1" x14ac:dyDescent="0.35">
      <c r="A8" s="166"/>
      <c r="B8" s="174"/>
      <c r="C8" s="70"/>
      <c r="D8" s="172"/>
      <c r="E8" s="78"/>
      <c r="F8" s="199"/>
      <c r="G8" s="78"/>
      <c r="H8" s="179"/>
      <c r="I8" s="78"/>
      <c r="J8" s="117">
        <v>18</v>
      </c>
      <c r="K8" s="31"/>
      <c r="L8" s="102">
        <v>26654</v>
      </c>
      <c r="M8" s="31"/>
      <c r="N8" s="139" t="s">
        <v>204</v>
      </c>
      <c r="O8" s="143"/>
      <c r="P8" s="141" t="s">
        <v>192</v>
      </c>
      <c r="Q8" s="127"/>
      <c r="R8" s="92">
        <f>'Itens e Quantidades'!R26</f>
        <v>2172</v>
      </c>
      <c r="S8" s="144"/>
      <c r="T8" s="92">
        <f t="shared" si="0"/>
        <v>130320</v>
      </c>
      <c r="U8" s="144"/>
      <c r="V8" s="147"/>
    </row>
    <row r="9" spans="1:22" s="22" customFormat="1" ht="70" customHeight="1" x14ac:dyDescent="0.35">
      <c r="A9" s="164" t="s">
        <v>32</v>
      </c>
      <c r="B9" s="173" t="str">
        <f>'Quantidades de Equipamentos'!I8</f>
        <v>Multifuncional Monocromática A4</v>
      </c>
      <c r="C9" s="70"/>
      <c r="D9" s="170">
        <v>25</v>
      </c>
      <c r="E9" s="78"/>
      <c r="F9" s="199"/>
      <c r="G9" s="78"/>
      <c r="H9" s="179"/>
      <c r="I9" s="78"/>
      <c r="J9" s="117">
        <v>19</v>
      </c>
      <c r="K9" s="31"/>
      <c r="L9" s="102">
        <v>26573</v>
      </c>
      <c r="M9" s="31"/>
      <c r="N9" s="139" t="s">
        <v>205</v>
      </c>
      <c r="O9" s="140"/>
      <c r="P9" s="141" t="s">
        <v>192</v>
      </c>
      <c r="Q9" s="127"/>
      <c r="R9" s="92">
        <f>'Itens e Quantidades'!R27</f>
        <v>19500</v>
      </c>
      <c r="S9" s="144"/>
      <c r="T9" s="92">
        <f t="shared" si="0"/>
        <v>1170000</v>
      </c>
      <c r="U9" s="144"/>
      <c r="V9" s="146"/>
    </row>
    <row r="10" spans="1:22" s="22" customFormat="1" ht="70" customHeight="1" x14ac:dyDescent="0.35">
      <c r="A10" s="166"/>
      <c r="B10" s="174"/>
      <c r="C10" s="70"/>
      <c r="D10" s="172"/>
      <c r="E10" s="78"/>
      <c r="F10" s="199"/>
      <c r="G10" s="78"/>
      <c r="H10" s="179"/>
      <c r="I10" s="78"/>
      <c r="J10" s="117">
        <v>20</v>
      </c>
      <c r="K10" s="31"/>
      <c r="L10" s="102">
        <v>26654</v>
      </c>
      <c r="M10" s="31"/>
      <c r="N10" s="145" t="s">
        <v>206</v>
      </c>
      <c r="O10" s="143"/>
      <c r="P10" s="141" t="s">
        <v>192</v>
      </c>
      <c r="Q10" s="127"/>
      <c r="R10" s="92">
        <f>'Itens e Quantidades'!R28</f>
        <v>13000</v>
      </c>
      <c r="S10" s="144"/>
      <c r="T10" s="92">
        <f t="shared" si="0"/>
        <v>780000</v>
      </c>
      <c r="U10" s="144"/>
      <c r="V10" s="147"/>
    </row>
    <row r="11" spans="1:22" s="22" customFormat="1" ht="70" customHeight="1" x14ac:dyDescent="0.35">
      <c r="A11" s="164" t="s">
        <v>92</v>
      </c>
      <c r="B11" s="167" t="str">
        <f>'Quantidades de Equipamentos'!K8</f>
        <v>Multifuncional Colorida A4</v>
      </c>
      <c r="C11" s="70"/>
      <c r="D11" s="170">
        <v>1</v>
      </c>
      <c r="E11" s="78"/>
      <c r="F11" s="199"/>
      <c r="G11" s="78"/>
      <c r="H11" s="179"/>
      <c r="I11" s="78"/>
      <c r="J11" s="116">
        <v>21</v>
      </c>
      <c r="K11" s="31"/>
      <c r="L11" s="102">
        <v>26573</v>
      </c>
      <c r="M11" s="31"/>
      <c r="N11" s="139" t="s">
        <v>208</v>
      </c>
      <c r="O11" s="140"/>
      <c r="P11" s="141" t="s">
        <v>192</v>
      </c>
      <c r="Q11" s="127"/>
      <c r="R11" s="92">
        <f>'Itens e Quantidades'!R29</f>
        <v>240</v>
      </c>
      <c r="S11" s="144"/>
      <c r="T11" s="92">
        <f t="shared" si="0"/>
        <v>14400</v>
      </c>
      <c r="U11" s="144"/>
      <c r="V11" s="146"/>
    </row>
    <row r="12" spans="1:22" s="22" customFormat="1" ht="70" customHeight="1" x14ac:dyDescent="0.35">
      <c r="A12" s="165"/>
      <c r="B12" s="168"/>
      <c r="C12" s="70"/>
      <c r="D12" s="171"/>
      <c r="E12" s="78"/>
      <c r="F12" s="199"/>
      <c r="G12" s="78"/>
      <c r="H12" s="179"/>
      <c r="I12" s="78"/>
      <c r="J12" s="116">
        <v>22</v>
      </c>
      <c r="K12" s="31"/>
      <c r="L12" s="102">
        <v>26611</v>
      </c>
      <c r="M12" s="31"/>
      <c r="N12" s="139" t="s">
        <v>209</v>
      </c>
      <c r="O12" s="140"/>
      <c r="P12" s="141" t="s">
        <v>192</v>
      </c>
      <c r="Q12" s="127"/>
      <c r="R12" s="92">
        <f>'Itens e Quantidades'!R30</f>
        <v>240</v>
      </c>
      <c r="S12" s="144"/>
      <c r="T12" s="92">
        <f t="shared" si="0"/>
        <v>14400</v>
      </c>
      <c r="U12" s="144"/>
      <c r="V12" s="147"/>
    </row>
    <row r="13" spans="1:22" s="22" customFormat="1" ht="70" customHeight="1" x14ac:dyDescent="0.35">
      <c r="A13" s="165"/>
      <c r="B13" s="168"/>
      <c r="C13" s="70"/>
      <c r="D13" s="171"/>
      <c r="E13" s="78"/>
      <c r="F13" s="199"/>
      <c r="G13" s="78"/>
      <c r="H13" s="179"/>
      <c r="I13" s="78"/>
      <c r="J13" s="116">
        <v>23</v>
      </c>
      <c r="K13" s="31"/>
      <c r="L13" s="102">
        <v>26654</v>
      </c>
      <c r="M13" s="31"/>
      <c r="N13" s="145" t="s">
        <v>210</v>
      </c>
      <c r="O13" s="143"/>
      <c r="P13" s="141" t="s">
        <v>192</v>
      </c>
      <c r="Q13" s="127"/>
      <c r="R13" s="92">
        <f>'Itens e Quantidades'!R31</f>
        <v>160</v>
      </c>
      <c r="S13" s="144"/>
      <c r="T13" s="92">
        <f t="shared" si="0"/>
        <v>9600</v>
      </c>
      <c r="U13" s="144"/>
      <c r="V13" s="147"/>
    </row>
    <row r="14" spans="1:22" s="22" customFormat="1" ht="70" customHeight="1" x14ac:dyDescent="0.35">
      <c r="A14" s="166"/>
      <c r="B14" s="169"/>
      <c r="C14" s="70"/>
      <c r="D14" s="172"/>
      <c r="E14" s="78"/>
      <c r="F14" s="199"/>
      <c r="G14" s="78"/>
      <c r="H14" s="179"/>
      <c r="I14" s="78"/>
      <c r="J14" s="116">
        <v>24</v>
      </c>
      <c r="K14" s="31"/>
      <c r="L14" s="102">
        <v>26697</v>
      </c>
      <c r="M14" s="31"/>
      <c r="N14" s="139" t="s">
        <v>211</v>
      </c>
      <c r="O14" s="140"/>
      <c r="P14" s="141" t="s">
        <v>192</v>
      </c>
      <c r="Q14" s="127"/>
      <c r="R14" s="92">
        <f>'Itens e Quantidades'!R32</f>
        <v>160</v>
      </c>
      <c r="S14" s="144"/>
      <c r="T14" s="92">
        <f t="shared" si="0"/>
        <v>9600</v>
      </c>
      <c r="U14" s="144"/>
      <c r="V14" s="147"/>
    </row>
    <row r="15" spans="1:22" s="22" customFormat="1" ht="70" customHeight="1" x14ac:dyDescent="0.35">
      <c r="A15" s="164" t="s">
        <v>96</v>
      </c>
      <c r="B15" s="167" t="str">
        <f>'Quantidades de Equipamentos'!L8</f>
        <v>Multifuncional Colorida A3</v>
      </c>
      <c r="C15" s="70"/>
      <c r="D15" s="170">
        <v>1</v>
      </c>
      <c r="E15" s="78"/>
      <c r="F15" s="199"/>
      <c r="G15" s="78"/>
      <c r="H15" s="179"/>
      <c r="I15" s="78"/>
      <c r="J15" s="116">
        <v>25</v>
      </c>
      <c r="K15" s="31"/>
      <c r="L15" s="102">
        <v>26590</v>
      </c>
      <c r="M15" s="31"/>
      <c r="N15" s="139" t="s">
        <v>212</v>
      </c>
      <c r="O15" s="140"/>
      <c r="P15" s="141" t="s">
        <v>192</v>
      </c>
      <c r="Q15" s="127"/>
      <c r="R15" s="92">
        <f>'Itens e Quantidades'!R33</f>
        <v>750</v>
      </c>
      <c r="S15" s="144"/>
      <c r="T15" s="92">
        <f t="shared" si="0"/>
        <v>45000</v>
      </c>
      <c r="U15" s="144"/>
      <c r="V15" s="147"/>
    </row>
    <row r="16" spans="1:22" s="22" customFormat="1" ht="70" customHeight="1" x14ac:dyDescent="0.35">
      <c r="A16" s="165"/>
      <c r="B16" s="168"/>
      <c r="C16" s="70"/>
      <c r="D16" s="171"/>
      <c r="E16" s="78"/>
      <c r="F16" s="199"/>
      <c r="G16" s="78"/>
      <c r="H16" s="179"/>
      <c r="I16" s="78"/>
      <c r="J16" s="116">
        <v>26</v>
      </c>
      <c r="K16" s="31"/>
      <c r="L16" s="102">
        <v>26638</v>
      </c>
      <c r="M16" s="31"/>
      <c r="N16" s="139" t="s">
        <v>213</v>
      </c>
      <c r="O16" s="140"/>
      <c r="P16" s="141" t="s">
        <v>192</v>
      </c>
      <c r="Q16" s="127"/>
      <c r="R16" s="92">
        <f>'Itens e Quantidades'!R34</f>
        <v>300</v>
      </c>
      <c r="S16" s="144"/>
      <c r="T16" s="92">
        <f t="shared" si="0"/>
        <v>18000</v>
      </c>
      <c r="U16" s="144"/>
      <c r="V16" s="147"/>
    </row>
    <row r="17" spans="1:22" s="22" customFormat="1" ht="70" customHeight="1" x14ac:dyDescent="0.35">
      <c r="A17" s="165"/>
      <c r="B17" s="168"/>
      <c r="C17" s="70"/>
      <c r="D17" s="171"/>
      <c r="E17" s="78"/>
      <c r="F17" s="199"/>
      <c r="G17" s="78"/>
      <c r="H17" s="179"/>
      <c r="I17" s="78"/>
      <c r="J17" s="116">
        <v>27</v>
      </c>
      <c r="K17" s="31"/>
      <c r="L17" s="102">
        <v>26670</v>
      </c>
      <c r="M17" s="31"/>
      <c r="N17" s="139" t="s">
        <v>214</v>
      </c>
      <c r="O17" s="140"/>
      <c r="P17" s="141" t="s">
        <v>192</v>
      </c>
      <c r="Q17" s="127"/>
      <c r="R17" s="92">
        <f>'Itens e Quantidades'!R35</f>
        <v>500</v>
      </c>
      <c r="S17" s="144"/>
      <c r="T17" s="92">
        <f t="shared" si="0"/>
        <v>30000</v>
      </c>
      <c r="U17" s="144"/>
      <c r="V17" s="147"/>
    </row>
    <row r="18" spans="1:22" s="22" customFormat="1" ht="70" customHeight="1" x14ac:dyDescent="0.35">
      <c r="A18" s="166"/>
      <c r="B18" s="169"/>
      <c r="C18" s="70"/>
      <c r="D18" s="172"/>
      <c r="E18" s="78"/>
      <c r="F18" s="200"/>
      <c r="G18" s="78"/>
      <c r="H18" s="180"/>
      <c r="I18" s="78"/>
      <c r="J18" s="116">
        <v>28</v>
      </c>
      <c r="K18" s="31"/>
      <c r="L18" s="102">
        <v>26719</v>
      </c>
      <c r="M18" s="31"/>
      <c r="N18" s="139" t="s">
        <v>215</v>
      </c>
      <c r="O18" s="140"/>
      <c r="P18" s="141" t="s">
        <v>192</v>
      </c>
      <c r="Q18" s="127"/>
      <c r="R18" s="92">
        <f>'Itens e Quantidades'!R36</f>
        <v>200</v>
      </c>
      <c r="S18" s="144"/>
      <c r="T18" s="92">
        <f t="shared" si="0"/>
        <v>12000</v>
      </c>
      <c r="U18" s="144"/>
      <c r="V18" s="147"/>
    </row>
    <row r="19" spans="1:22" s="22" customFormat="1" ht="5.15" customHeight="1" x14ac:dyDescent="0.35">
      <c r="A19" s="64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4"/>
      <c r="O19" s="64"/>
      <c r="P19" s="64"/>
      <c r="Q19" s="64"/>
      <c r="R19" s="64"/>
      <c r="S19" s="64"/>
      <c r="T19" s="64"/>
      <c r="U19" s="64"/>
      <c r="V19" s="64"/>
    </row>
    <row r="20" spans="1:22" s="22" customFormat="1" ht="40" customHeight="1" x14ac:dyDescent="0.35">
      <c r="A20" s="3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30"/>
      <c r="O20" s="64"/>
      <c r="P20" s="30"/>
      <c r="Q20" s="64"/>
      <c r="R20" s="30"/>
      <c r="S20" s="30"/>
      <c r="T20" s="30"/>
      <c r="U20" s="30"/>
      <c r="V20" s="30"/>
    </row>
    <row r="21" spans="1:22" s="22" customFormat="1" ht="5.15" customHeight="1" x14ac:dyDescent="0.35">
      <c r="A21" s="3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30"/>
      <c r="O21" s="64"/>
      <c r="P21" s="30"/>
      <c r="Q21" s="64"/>
      <c r="R21" s="30"/>
      <c r="S21" s="30"/>
      <c r="T21" s="30"/>
      <c r="U21" s="30"/>
      <c r="V21" s="30"/>
    </row>
    <row r="22" spans="1:22" s="22" customFormat="1" ht="40" customHeight="1" x14ac:dyDescent="0.35">
      <c r="A22" s="3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30"/>
      <c r="O22" s="64"/>
      <c r="P22" s="30"/>
      <c r="Q22" s="64"/>
      <c r="R22" s="30"/>
      <c r="S22" s="30"/>
      <c r="T22" s="30"/>
      <c r="U22" s="30"/>
      <c r="V22" s="30"/>
    </row>
    <row r="23" spans="1:22" s="22" customFormat="1" ht="5.15" customHeight="1" x14ac:dyDescent="0.35">
      <c r="A23" s="3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30"/>
      <c r="O23" s="64"/>
      <c r="P23" s="30"/>
      <c r="Q23" s="64"/>
      <c r="R23" s="30"/>
      <c r="S23" s="30"/>
      <c r="T23" s="30"/>
      <c r="U23" s="30"/>
      <c r="V23" s="30"/>
    </row>
    <row r="24" spans="1:22" s="18" customFormat="1" x14ac:dyDescent="0.35">
      <c r="A24" s="3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30"/>
      <c r="O24" s="64"/>
      <c r="P24" s="30"/>
      <c r="Q24" s="64"/>
      <c r="R24" s="30"/>
      <c r="S24" s="30"/>
      <c r="T24" s="30"/>
      <c r="U24" s="30"/>
      <c r="V24" s="30"/>
    </row>
    <row r="25" spans="1:22" s="18" customFormat="1" x14ac:dyDescent="0.35">
      <c r="A25" s="3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30"/>
      <c r="O25" s="64"/>
      <c r="P25" s="30"/>
      <c r="Q25" s="64"/>
      <c r="R25" s="30"/>
      <c r="S25" s="30"/>
      <c r="T25" s="30"/>
      <c r="U25" s="30"/>
      <c r="V25" s="30"/>
    </row>
  </sheetData>
  <mergeCells count="17">
    <mergeCell ref="D15:D18"/>
    <mergeCell ref="A7:A8"/>
    <mergeCell ref="B7:B8"/>
    <mergeCell ref="D7:D8"/>
    <mergeCell ref="F7:F18"/>
    <mergeCell ref="A1:V1"/>
    <mergeCell ref="A3:V3"/>
    <mergeCell ref="A5:B5"/>
    <mergeCell ref="H7:H18"/>
    <mergeCell ref="A9:A10"/>
    <mergeCell ref="B9:B10"/>
    <mergeCell ref="D9:D10"/>
    <mergeCell ref="A11:A14"/>
    <mergeCell ref="B11:B14"/>
    <mergeCell ref="D11:D14"/>
    <mergeCell ref="A15:A18"/>
    <mergeCell ref="B15:B18"/>
  </mergeCells>
  <printOptions horizontalCentered="1"/>
  <pageMargins left="0.39370078740157483" right="0.39370078740157483" top="0.59055118110236227" bottom="0.59055118110236227" header="0" footer="0"/>
  <pageSetup paperSize="9" scale="4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25"/>
  <sheetViews>
    <sheetView zoomScale="80" zoomScaleNormal="80" workbookViewId="0">
      <pane xSplit="4" ySplit="4" topLeftCell="G5" activePane="bottomRight" state="frozen"/>
      <selection pane="topRight" activeCell="L1" sqref="L1"/>
      <selection pane="bottomLeft" activeCell="A5" sqref="A5"/>
      <selection pane="bottomRight" activeCell="G11" sqref="G11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94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87" t="s">
        <v>224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s="18" customFormat="1" ht="5.15" customHeight="1" x14ac:dyDescent="0.35">
      <c r="A2" s="76"/>
      <c r="B2" s="76"/>
      <c r="C2" s="76"/>
      <c r="D2" s="76"/>
      <c r="E2" s="76"/>
      <c r="F2" s="76"/>
      <c r="G2" s="64"/>
      <c r="H2" s="64"/>
      <c r="I2" s="64"/>
      <c r="J2" s="64"/>
      <c r="K2" s="64"/>
      <c r="L2" s="64"/>
      <c r="M2" s="17"/>
      <c r="N2" s="17"/>
      <c r="O2" s="17"/>
    </row>
    <row r="3" spans="1:23" ht="30" customHeight="1" x14ac:dyDescent="0.35">
      <c r="A3" s="186" t="s">
        <v>223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</row>
    <row r="4" spans="1:23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3" s="138" customFormat="1" ht="80.150000000000006" customHeight="1" x14ac:dyDescent="0.35">
      <c r="A5" s="121" t="s">
        <v>146</v>
      </c>
      <c r="B5" s="133"/>
      <c r="C5" s="121" t="s">
        <v>147</v>
      </c>
      <c r="D5" s="133"/>
      <c r="E5" s="121" t="s">
        <v>191</v>
      </c>
      <c r="F5" s="133"/>
      <c r="G5" s="135" t="s">
        <v>176</v>
      </c>
      <c r="H5" s="136"/>
      <c r="I5" s="121" t="s">
        <v>174</v>
      </c>
      <c r="J5" s="137"/>
      <c r="K5" s="121" t="s">
        <v>227</v>
      </c>
      <c r="L5" s="136"/>
      <c r="M5" s="121" t="s">
        <v>173</v>
      </c>
      <c r="N5" s="137"/>
      <c r="O5" s="121" t="s">
        <v>199</v>
      </c>
      <c r="Q5" s="121" t="s">
        <v>200</v>
      </c>
      <c r="R5" s="137"/>
      <c r="S5" s="121" t="s">
        <v>198</v>
      </c>
      <c r="T5" s="137"/>
      <c r="U5" s="121" t="s">
        <v>201</v>
      </c>
      <c r="V5" s="137"/>
      <c r="W5" s="121" t="s">
        <v>221</v>
      </c>
    </row>
    <row r="6" spans="1:23" s="22" customFormat="1" ht="5.15" customHeight="1" x14ac:dyDescent="0.35">
      <c r="A6" s="76"/>
      <c r="B6" s="76"/>
      <c r="C6" s="84"/>
      <c r="D6" s="76"/>
      <c r="E6" s="76"/>
      <c r="F6" s="76"/>
      <c r="G6" s="80"/>
      <c r="H6" s="64"/>
      <c r="I6" s="64"/>
      <c r="J6" s="64"/>
      <c r="K6" s="80"/>
      <c r="L6" s="64"/>
      <c r="M6" s="17"/>
      <c r="N6" s="17"/>
      <c r="O6" s="17"/>
      <c r="Q6" s="17"/>
      <c r="U6" s="131"/>
    </row>
    <row r="7" spans="1:23" s="22" customFormat="1" ht="80.150000000000006" customHeight="1" x14ac:dyDescent="0.35">
      <c r="A7" s="178">
        <v>3</v>
      </c>
      <c r="B7" s="78"/>
      <c r="C7" s="117">
        <v>17</v>
      </c>
      <c r="D7" s="31"/>
      <c r="E7" s="108">
        <v>26573</v>
      </c>
      <c r="F7" s="31"/>
      <c r="G7" s="86" t="s">
        <v>203</v>
      </c>
      <c r="H7" s="66"/>
      <c r="I7" s="13" t="s">
        <v>192</v>
      </c>
      <c r="J7" s="91"/>
      <c r="K7" s="122">
        <f>'G3 Preços Unitários'!V7</f>
        <v>0</v>
      </c>
      <c r="L7" s="91"/>
      <c r="M7" s="92">
        <f>'Itens e Quantidades'!R25</f>
        <v>3258</v>
      </c>
      <c r="N7" s="128"/>
      <c r="O7" s="129">
        <f>K7*M7</f>
        <v>0</v>
      </c>
      <c r="Q7" s="92">
        <f t="shared" ref="Q7:Q18" si="0">M7*12</f>
        <v>39096</v>
      </c>
      <c r="R7" s="120"/>
      <c r="S7" s="129">
        <f t="shared" ref="S7:S18" si="1">K7*Q7</f>
        <v>0</v>
      </c>
      <c r="T7" s="18"/>
      <c r="U7" s="130">
        <f>'G3 Preços Unitários'!T7</f>
        <v>195480</v>
      </c>
      <c r="V7" s="18"/>
      <c r="W7" s="105">
        <f t="shared" ref="W7:W18" si="2">S7*5</f>
        <v>0</v>
      </c>
    </row>
    <row r="8" spans="1:23" s="22" customFormat="1" ht="80.150000000000006" customHeight="1" x14ac:dyDescent="0.35">
      <c r="A8" s="179"/>
      <c r="B8" s="78"/>
      <c r="C8" s="117">
        <v>18</v>
      </c>
      <c r="D8" s="31"/>
      <c r="E8" s="109">
        <v>26654</v>
      </c>
      <c r="F8" s="31"/>
      <c r="G8" s="86" t="s">
        <v>204</v>
      </c>
      <c r="H8" s="67"/>
      <c r="I8" s="13" t="s">
        <v>192</v>
      </c>
      <c r="J8" s="91"/>
      <c r="K8" s="122">
        <f>'G3 Preços Unitários'!V8</f>
        <v>0</v>
      </c>
      <c r="L8" s="91"/>
      <c r="M8" s="92">
        <f>'Itens e Quantidades'!R26</f>
        <v>2172</v>
      </c>
      <c r="N8" s="128"/>
      <c r="O8" s="105">
        <f t="shared" ref="O8:O18" si="3">K8*M8</f>
        <v>0</v>
      </c>
      <c r="Q8" s="92">
        <f t="shared" si="0"/>
        <v>26064</v>
      </c>
      <c r="S8" s="105">
        <f t="shared" si="1"/>
        <v>0</v>
      </c>
      <c r="U8" s="130">
        <f>'G3 Preços Unitários'!T8</f>
        <v>130320</v>
      </c>
      <c r="W8" s="105">
        <f t="shared" si="2"/>
        <v>0</v>
      </c>
    </row>
    <row r="9" spans="1:23" s="22" customFormat="1" ht="80.150000000000006" customHeight="1" x14ac:dyDescent="0.35">
      <c r="A9" s="179"/>
      <c r="B9" s="78"/>
      <c r="C9" s="117">
        <v>19</v>
      </c>
      <c r="D9" s="31"/>
      <c r="E9" s="108">
        <v>26573</v>
      </c>
      <c r="F9" s="31"/>
      <c r="G9" s="86" t="s">
        <v>205</v>
      </c>
      <c r="H9" s="66"/>
      <c r="I9" s="13" t="s">
        <v>192</v>
      </c>
      <c r="J9" s="91"/>
      <c r="K9" s="122">
        <f>'G3 Preços Unitários'!V9</f>
        <v>0</v>
      </c>
      <c r="L9" s="91"/>
      <c r="M9" s="92">
        <f>'Itens e Quantidades'!R27</f>
        <v>19500</v>
      </c>
      <c r="N9" s="128"/>
      <c r="O9" s="129">
        <f t="shared" si="3"/>
        <v>0</v>
      </c>
      <c r="Q9" s="92">
        <f t="shared" si="0"/>
        <v>234000</v>
      </c>
      <c r="S9" s="129">
        <f t="shared" si="1"/>
        <v>0</v>
      </c>
      <c r="U9" s="130">
        <f>'G3 Preços Unitários'!T9</f>
        <v>1170000</v>
      </c>
      <c r="W9" s="105">
        <f t="shared" si="2"/>
        <v>0</v>
      </c>
    </row>
    <row r="10" spans="1:23" s="22" customFormat="1" ht="80.150000000000006" customHeight="1" x14ac:dyDescent="0.35">
      <c r="A10" s="179"/>
      <c r="B10" s="78"/>
      <c r="C10" s="117">
        <v>20</v>
      </c>
      <c r="D10" s="31"/>
      <c r="E10" s="109">
        <v>26654</v>
      </c>
      <c r="F10" s="31"/>
      <c r="G10" s="88" t="s">
        <v>206</v>
      </c>
      <c r="H10" s="67"/>
      <c r="I10" s="13" t="s">
        <v>192</v>
      </c>
      <c r="J10" s="91"/>
      <c r="K10" s="122">
        <f>'G3 Preços Unitários'!V10</f>
        <v>0</v>
      </c>
      <c r="L10" s="91"/>
      <c r="M10" s="92">
        <f>'Itens e Quantidades'!R28</f>
        <v>13000</v>
      </c>
      <c r="N10" s="128"/>
      <c r="O10" s="105">
        <f t="shared" si="3"/>
        <v>0</v>
      </c>
      <c r="Q10" s="92">
        <f t="shared" si="0"/>
        <v>156000</v>
      </c>
      <c r="S10" s="105">
        <f t="shared" si="1"/>
        <v>0</v>
      </c>
      <c r="U10" s="130">
        <f>'G3 Preços Unitários'!T10</f>
        <v>780000</v>
      </c>
      <c r="W10" s="105">
        <f t="shared" si="2"/>
        <v>0</v>
      </c>
    </row>
    <row r="11" spans="1:23" s="22" customFormat="1" ht="80.150000000000006" customHeight="1" x14ac:dyDescent="0.35">
      <c r="A11" s="179"/>
      <c r="B11" s="78"/>
      <c r="C11" s="116">
        <v>21</v>
      </c>
      <c r="D11" s="31"/>
      <c r="E11" s="108">
        <v>26573</v>
      </c>
      <c r="F11" s="31"/>
      <c r="G11" s="103" t="s">
        <v>208</v>
      </c>
      <c r="H11" s="66"/>
      <c r="I11" s="13" t="s">
        <v>192</v>
      </c>
      <c r="J11" s="91"/>
      <c r="K11" s="122">
        <f>'G3 Preços Unitários'!V11</f>
        <v>0</v>
      </c>
      <c r="L11" s="91"/>
      <c r="M11" s="92">
        <f>'Itens e Quantidades'!R29</f>
        <v>240</v>
      </c>
      <c r="N11" s="128"/>
      <c r="O11" s="129">
        <f t="shared" si="3"/>
        <v>0</v>
      </c>
      <c r="Q11" s="92">
        <f t="shared" si="0"/>
        <v>2880</v>
      </c>
      <c r="S11" s="129">
        <f t="shared" si="1"/>
        <v>0</v>
      </c>
      <c r="U11" s="130">
        <f>'G3 Preços Unitários'!T11</f>
        <v>14400</v>
      </c>
      <c r="W11" s="105">
        <f t="shared" si="2"/>
        <v>0</v>
      </c>
    </row>
    <row r="12" spans="1:23" s="22" customFormat="1" ht="80.150000000000006" customHeight="1" x14ac:dyDescent="0.35">
      <c r="A12" s="179"/>
      <c r="B12" s="78"/>
      <c r="C12" s="116">
        <v>22</v>
      </c>
      <c r="D12" s="31"/>
      <c r="E12" s="110">
        <v>26611</v>
      </c>
      <c r="F12" s="31"/>
      <c r="G12" s="103" t="s">
        <v>209</v>
      </c>
      <c r="H12" s="66"/>
      <c r="I12" s="13" t="s">
        <v>192</v>
      </c>
      <c r="J12" s="91"/>
      <c r="K12" s="122">
        <f>'G3 Preços Unitários'!V12</f>
        <v>0</v>
      </c>
      <c r="L12" s="91"/>
      <c r="M12" s="92">
        <f>'Itens e Quantidades'!R30</f>
        <v>240</v>
      </c>
      <c r="N12" s="128"/>
      <c r="O12" s="105">
        <f t="shared" si="3"/>
        <v>0</v>
      </c>
      <c r="Q12" s="92">
        <f t="shared" si="0"/>
        <v>2880</v>
      </c>
      <c r="S12" s="105">
        <f t="shared" si="1"/>
        <v>0</v>
      </c>
      <c r="U12" s="130">
        <f>'G3 Preços Unitários'!T12</f>
        <v>14400</v>
      </c>
      <c r="W12" s="105">
        <f t="shared" si="2"/>
        <v>0</v>
      </c>
    </row>
    <row r="13" spans="1:23" s="22" customFormat="1" ht="80.150000000000006" customHeight="1" x14ac:dyDescent="0.35">
      <c r="A13" s="179"/>
      <c r="B13" s="78"/>
      <c r="C13" s="116">
        <v>23</v>
      </c>
      <c r="D13" s="31"/>
      <c r="E13" s="109">
        <v>26654</v>
      </c>
      <c r="F13" s="31"/>
      <c r="G13" s="106" t="s">
        <v>210</v>
      </c>
      <c r="H13" s="67"/>
      <c r="I13" s="13" t="s">
        <v>192</v>
      </c>
      <c r="J13" s="91"/>
      <c r="K13" s="122">
        <f>'G3 Preços Unitários'!V13</f>
        <v>0</v>
      </c>
      <c r="L13" s="91"/>
      <c r="M13" s="92">
        <f>'Itens e Quantidades'!R31</f>
        <v>160</v>
      </c>
      <c r="N13" s="128"/>
      <c r="O13" s="105">
        <f t="shared" si="3"/>
        <v>0</v>
      </c>
      <c r="Q13" s="92">
        <f t="shared" si="0"/>
        <v>1920</v>
      </c>
      <c r="S13" s="105">
        <f t="shared" si="1"/>
        <v>0</v>
      </c>
      <c r="U13" s="130">
        <f>'G3 Preços Unitários'!T13</f>
        <v>9600</v>
      </c>
      <c r="W13" s="105">
        <f t="shared" si="2"/>
        <v>0</v>
      </c>
    </row>
    <row r="14" spans="1:23" s="22" customFormat="1" ht="80.150000000000006" customHeight="1" x14ac:dyDescent="0.35">
      <c r="A14" s="179"/>
      <c r="B14" s="78"/>
      <c r="C14" s="116">
        <v>24</v>
      </c>
      <c r="D14" s="31"/>
      <c r="E14" s="111">
        <v>26697</v>
      </c>
      <c r="F14" s="31"/>
      <c r="G14" s="103" t="s">
        <v>211</v>
      </c>
      <c r="H14" s="66"/>
      <c r="I14" s="13" t="s">
        <v>192</v>
      </c>
      <c r="J14" s="91"/>
      <c r="K14" s="122">
        <f>'G3 Preços Unitários'!V14</f>
        <v>0</v>
      </c>
      <c r="L14" s="91"/>
      <c r="M14" s="92">
        <f>'Itens e Quantidades'!R32</f>
        <v>160</v>
      </c>
      <c r="N14" s="128"/>
      <c r="O14" s="105">
        <f t="shared" si="3"/>
        <v>0</v>
      </c>
      <c r="Q14" s="92">
        <f t="shared" si="0"/>
        <v>1920</v>
      </c>
      <c r="S14" s="105">
        <f t="shared" si="1"/>
        <v>0</v>
      </c>
      <c r="U14" s="130">
        <f>'G3 Preços Unitários'!T14</f>
        <v>9600</v>
      </c>
      <c r="W14" s="105">
        <f t="shared" si="2"/>
        <v>0</v>
      </c>
    </row>
    <row r="15" spans="1:23" s="22" customFormat="1" ht="80.150000000000006" customHeight="1" x14ac:dyDescent="0.35">
      <c r="A15" s="179"/>
      <c r="B15" s="78"/>
      <c r="C15" s="116">
        <v>25</v>
      </c>
      <c r="D15" s="31"/>
      <c r="E15" s="114">
        <v>26590</v>
      </c>
      <c r="F15" s="31"/>
      <c r="G15" s="86" t="s">
        <v>212</v>
      </c>
      <c r="H15" s="66"/>
      <c r="I15" s="13" t="s">
        <v>192</v>
      </c>
      <c r="J15" s="91"/>
      <c r="K15" s="122">
        <f>'G3 Preços Unitários'!V15</f>
        <v>0</v>
      </c>
      <c r="L15" s="91"/>
      <c r="M15" s="92">
        <f>'Itens e Quantidades'!R33</f>
        <v>750</v>
      </c>
      <c r="N15" s="128"/>
      <c r="O15" s="105">
        <f t="shared" si="3"/>
        <v>0</v>
      </c>
      <c r="Q15" s="92">
        <f t="shared" si="0"/>
        <v>9000</v>
      </c>
      <c r="S15" s="105">
        <f t="shared" si="1"/>
        <v>0</v>
      </c>
      <c r="U15" s="130">
        <f>'G3 Preços Unitários'!T15</f>
        <v>45000</v>
      </c>
      <c r="W15" s="105">
        <f t="shared" si="2"/>
        <v>0</v>
      </c>
    </row>
    <row r="16" spans="1:23" s="22" customFormat="1" ht="80.150000000000006" customHeight="1" x14ac:dyDescent="0.35">
      <c r="A16" s="179"/>
      <c r="B16" s="78"/>
      <c r="C16" s="116">
        <v>26</v>
      </c>
      <c r="D16" s="31"/>
      <c r="E16" s="112">
        <v>26638</v>
      </c>
      <c r="F16" s="31"/>
      <c r="G16" s="86" t="s">
        <v>213</v>
      </c>
      <c r="H16" s="66"/>
      <c r="I16" s="13" t="s">
        <v>192</v>
      </c>
      <c r="J16" s="91"/>
      <c r="K16" s="122">
        <f>'G3 Preços Unitários'!V16</f>
        <v>0</v>
      </c>
      <c r="L16" s="91"/>
      <c r="M16" s="92">
        <f>'Itens e Quantidades'!R34</f>
        <v>300</v>
      </c>
      <c r="N16" s="128"/>
      <c r="O16" s="105">
        <f t="shared" si="3"/>
        <v>0</v>
      </c>
      <c r="Q16" s="92">
        <f t="shared" si="0"/>
        <v>3600</v>
      </c>
      <c r="S16" s="105">
        <f t="shared" si="1"/>
        <v>0</v>
      </c>
      <c r="U16" s="130">
        <f>'G3 Preços Unitários'!T16</f>
        <v>18000</v>
      </c>
      <c r="W16" s="105">
        <f t="shared" si="2"/>
        <v>0</v>
      </c>
    </row>
    <row r="17" spans="1:23" s="22" customFormat="1" ht="80.150000000000006" customHeight="1" x14ac:dyDescent="0.35">
      <c r="A17" s="179"/>
      <c r="B17" s="78"/>
      <c r="C17" s="116">
        <v>27</v>
      </c>
      <c r="D17" s="31"/>
      <c r="E17" s="107">
        <v>26670</v>
      </c>
      <c r="F17" s="31"/>
      <c r="G17" s="86" t="s">
        <v>214</v>
      </c>
      <c r="H17" s="66"/>
      <c r="I17" s="13" t="s">
        <v>192</v>
      </c>
      <c r="J17" s="91"/>
      <c r="K17" s="122">
        <f>'G3 Preços Unitários'!V17</f>
        <v>0</v>
      </c>
      <c r="L17" s="91"/>
      <c r="M17" s="92">
        <f>'Itens e Quantidades'!R35</f>
        <v>500</v>
      </c>
      <c r="N17" s="128"/>
      <c r="O17" s="105">
        <f t="shared" si="3"/>
        <v>0</v>
      </c>
      <c r="Q17" s="92">
        <f t="shared" si="0"/>
        <v>6000</v>
      </c>
      <c r="S17" s="105">
        <f t="shared" si="1"/>
        <v>0</v>
      </c>
      <c r="U17" s="130">
        <f>'G3 Preços Unitários'!T17</f>
        <v>30000</v>
      </c>
      <c r="W17" s="105">
        <f t="shared" si="2"/>
        <v>0</v>
      </c>
    </row>
    <row r="18" spans="1:23" s="22" customFormat="1" ht="80.150000000000006" customHeight="1" x14ac:dyDescent="0.35">
      <c r="A18" s="180"/>
      <c r="B18" s="78"/>
      <c r="C18" s="116">
        <v>28</v>
      </c>
      <c r="D18" s="31"/>
      <c r="E18" s="113">
        <v>26719</v>
      </c>
      <c r="F18" s="31"/>
      <c r="G18" s="86" t="s">
        <v>215</v>
      </c>
      <c r="H18" s="66"/>
      <c r="I18" s="13" t="s">
        <v>192</v>
      </c>
      <c r="J18" s="91"/>
      <c r="K18" s="122">
        <f>'G3 Preços Unitários'!V18</f>
        <v>0</v>
      </c>
      <c r="L18" s="91"/>
      <c r="M18" s="92">
        <f>'Itens e Quantidades'!R36</f>
        <v>200</v>
      </c>
      <c r="N18" s="128"/>
      <c r="O18" s="105">
        <f t="shared" si="3"/>
        <v>0</v>
      </c>
      <c r="Q18" s="92">
        <f t="shared" si="0"/>
        <v>2400</v>
      </c>
      <c r="S18" s="105">
        <f t="shared" si="1"/>
        <v>0</v>
      </c>
      <c r="U18" s="130">
        <f>'G3 Preços Unitários'!T18</f>
        <v>12000</v>
      </c>
      <c r="W18" s="105">
        <f t="shared" si="2"/>
        <v>0</v>
      </c>
    </row>
    <row r="19" spans="1:23" s="22" customFormat="1" ht="5.15" customHeight="1" x14ac:dyDescent="0.35">
      <c r="A19" s="76"/>
      <c r="B19" s="76"/>
      <c r="C19" s="76"/>
      <c r="D19" s="76"/>
      <c r="E19" s="76"/>
      <c r="F19" s="76"/>
      <c r="G19" s="64"/>
      <c r="H19" s="64"/>
      <c r="I19" s="64"/>
      <c r="J19" s="64"/>
      <c r="K19" s="64"/>
      <c r="L19" s="64"/>
      <c r="M19" s="17"/>
      <c r="N19" s="17"/>
      <c r="O19" s="17"/>
    </row>
    <row r="20" spans="1:23" s="22" customFormat="1" ht="40" customHeight="1" x14ac:dyDescent="0.35">
      <c r="A20" s="61"/>
      <c r="B20" s="61"/>
      <c r="C20" s="61"/>
      <c r="D20" s="61"/>
      <c r="E20" s="61"/>
      <c r="F20" s="61"/>
      <c r="G20" s="30"/>
      <c r="H20" s="64"/>
      <c r="I20" s="30"/>
      <c r="J20" s="30"/>
      <c r="K20" s="30"/>
      <c r="L20" s="64"/>
      <c r="M20" s="203" t="s">
        <v>222</v>
      </c>
      <c r="N20" s="204"/>
      <c r="O20" s="204"/>
      <c r="P20" s="204"/>
      <c r="Q20" s="204"/>
      <c r="R20" s="204"/>
      <c r="S20" s="204"/>
      <c r="T20" s="204"/>
      <c r="U20" s="205"/>
      <c r="W20" s="132">
        <f>SUM(W7:W18)</f>
        <v>0</v>
      </c>
    </row>
    <row r="21" spans="1:23" s="22" customFormat="1" ht="5.15" customHeight="1" x14ac:dyDescent="0.35">
      <c r="A21" s="61"/>
      <c r="B21" s="61"/>
      <c r="C21" s="61"/>
      <c r="D21" s="61"/>
      <c r="E21" s="61"/>
      <c r="F21" s="61"/>
      <c r="G21" s="30"/>
      <c r="H21" s="64"/>
      <c r="I21" s="30"/>
      <c r="J21" s="30"/>
      <c r="K21" s="30"/>
      <c r="L21" s="64"/>
      <c r="M21"/>
      <c r="N21" s="18"/>
      <c r="O21"/>
    </row>
    <row r="22" spans="1:23" s="22" customFormat="1" ht="40" customHeight="1" x14ac:dyDescent="0.35">
      <c r="A22" s="61"/>
      <c r="B22" s="61"/>
      <c r="C22" s="61"/>
      <c r="D22" s="61"/>
      <c r="E22" s="61"/>
      <c r="F22" s="61"/>
      <c r="G22" s="30"/>
      <c r="H22" s="64"/>
      <c r="I22" s="30"/>
      <c r="J22" s="30"/>
      <c r="K22" s="30"/>
      <c r="L22" s="64"/>
      <c r="M22"/>
      <c r="N22" s="18"/>
      <c r="O22"/>
    </row>
    <row r="23" spans="1:23" s="22" customFormat="1" ht="5.15" customHeight="1" x14ac:dyDescent="0.35">
      <c r="A23" s="61"/>
      <c r="B23" s="61"/>
      <c r="C23" s="61"/>
      <c r="D23" s="61"/>
      <c r="E23" s="61"/>
      <c r="F23" s="61"/>
      <c r="G23" s="30"/>
      <c r="H23" s="64"/>
      <c r="I23" s="30"/>
      <c r="J23" s="30"/>
      <c r="K23" s="30"/>
      <c r="L23" s="64"/>
      <c r="M23" s="1"/>
      <c r="N23" s="16"/>
      <c r="O23" s="1"/>
    </row>
    <row r="24" spans="1:23" s="18" customFormat="1" x14ac:dyDescent="0.35">
      <c r="A24" s="61"/>
      <c r="B24" s="61"/>
      <c r="C24" s="61"/>
      <c r="D24" s="61"/>
      <c r="E24" s="61"/>
      <c r="F24" s="61"/>
      <c r="G24" s="30"/>
      <c r="H24" s="64"/>
      <c r="I24" s="30"/>
      <c r="J24" s="30"/>
      <c r="K24" s="30"/>
      <c r="L24" s="64"/>
      <c r="M24" s="16"/>
      <c r="N24" s="16"/>
      <c r="O24" s="16"/>
    </row>
    <row r="25" spans="1:23" s="18" customFormat="1" x14ac:dyDescent="0.35">
      <c r="A25" s="61"/>
      <c r="B25" s="61"/>
      <c r="C25" s="61"/>
      <c r="D25" s="61"/>
      <c r="E25" s="61"/>
      <c r="F25" s="61"/>
      <c r="G25" s="30"/>
      <c r="H25" s="64"/>
      <c r="I25" s="30"/>
      <c r="J25" s="30"/>
      <c r="K25" s="30"/>
      <c r="L25" s="65"/>
      <c r="M25" s="1"/>
      <c r="N25" s="16"/>
      <c r="O25" s="1"/>
    </row>
  </sheetData>
  <mergeCells count="4">
    <mergeCell ref="M20:U20"/>
    <mergeCell ref="A3:W3"/>
    <mergeCell ref="A1:W1"/>
    <mergeCell ref="A7:A18"/>
  </mergeCells>
  <printOptions horizontalCentered="1"/>
  <pageMargins left="0.39370078740157483" right="0.39370078740157483" top="0.39370078740157483" bottom="0.39370078740157483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G3 Preços Unitários</vt:lpstr>
      <vt:lpstr>G3 Preços Totais</vt:lpstr>
      <vt:lpstr>'G3 Preços Totais'!Area_de_impressao</vt:lpstr>
      <vt:lpstr>'G3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2026-01-19T22:06:44Z</cp:lastPrinted>
  <dcterms:created xsi:type="dcterms:W3CDTF">2022-11-18T17:56:27Z</dcterms:created>
  <dcterms:modified xsi:type="dcterms:W3CDTF">2026-02-06T17:22:14Z</dcterms:modified>
  <dc:language>pt-BR</dc:language>
</cp:coreProperties>
</file>